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<x:sst xmlns:x="http://schemas.openxmlformats.org/spreadsheetml/2006/main" count="4395" uniqueCount="686">
  <x:si>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</x:si>
  <x:si>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</x:si>
  <x:si>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</x:si>
  <x:si>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</x:si>
  <x:si>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</x:si>
  <x:si>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</x:si>
  <x:si>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</x:si>
  <x:si>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</x:si>
  <x:si>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</x:si>
  <x:si>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</x:si>
  <x:si>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</x:si>
  <x:si>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</x:si>
  <x:si>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</x:si>
  <x:si>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</x:si>
  <x:si>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</x:si>
  <x:si>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</x:si>
  <x:si>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</x:si>
  <x:si>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</x:si>
  <x:si>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</x:si>
  <x:si>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</x:si>
  <x:si>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</x:si>
  <x:si>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</x:si>
  <x:si>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</x:si>
  <x:si>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</x:si>
  <x:si>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</x:si>
  <x:si>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</x:si>
  <x:si>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</x:si>
  <x:si>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</x:si>
  <x:si>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</x:si>
  <x:si>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</x:si>
  <x:si>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</x:si>
  <x:si>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</x:si>
  <x:si>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</x:si>
  <x:si>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</x:si>
  <x:si>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</x:si>
  <x:si>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</x:si>
  <x:si>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</x:si>
  <x:si>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</x:si>
  <x:si>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</x:si>
  <x:si>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</x:si>
  <x:si>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</x:si>
  <x:si>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</x:si>
  <x:si>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</x:si>
  <x:si>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</x:si>
  <x:si>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</x:si>
  <x:si>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</x:si>
  <x:si>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</x:si>
  <x:si>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</x:si>
  <x:si>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</x:si>
  <x:si>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</x:si>
  <x:si>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</x:si>
  <x:si>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</x:si>
  <x:si>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</x:si>
  <x:si>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</x:si>
  <x:si>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</x:si>
  <x:si>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</x:si>
  <x:si>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</x:si>
  <x:si>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</x:si>
  <x:si>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</x:si>
  <x:si>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</x:si>
  <x:si>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</x:si>
  <x:si>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</x:si>
  <x:si>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</x:si>
  <x:si>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</x:si>
  <x:si>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</x:si>
  <x:si>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</x:si>
  <x:si>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</x:si>
  <x:si>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</x:si>
  <x:si>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</x:si>
  <x:si>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</x:si>
  <x:si>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</x:si>
  <x:si>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</x:si>
  <x:si>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</x:si>
  <x:si>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</x:si>
  <x:si>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</x:si>
  <x:si>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</x:si>
  <x:si>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</x:si>
  <x:si>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</x:si>
  <x:si>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</x:si>
  <x:si>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</x:si>
  <x:si>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</x:si>
  <x:si>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</x:si>
  <x:si>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</x:si>
  <x:si>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</x:si>
  <x:si>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</x:si>
  <x:si>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</x:si>
  <x:si>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</x:si>
  <x:si>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</x:si>
  <x:si>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</x:si>
  <x:si>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</x:si>
  <x:si>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</x:si>
  <x:si>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</x:si>
  <x:si>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</x:si>
  <x:si>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</x:si>
  <x:si>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</x:si>
  <x:si>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</x:si>
  <x:si>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</x:si>
  <x:si>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</x:si>
  <x:si>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</x:si>
  <x:si>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</x:si>
  <x:si>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</x:si>
  <x:si>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</x:si>
  <x:si>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</x:si>
  <x:si>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</x:si>
  <x:si>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</x:si>
  <x:si>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</x:si>
  <x:si>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</x:si>
  <x:si>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</x:si>
  <x:si>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</x:si>
  <x:si>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</x:si>
  <x:si>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</x:si>
  <x:si>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</x:si>
  <x:si>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</x:si>
  <x:si>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</x:si>
  <x:si>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</x:si>
  <x:si>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</x:si>
  <x:si>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</x:si>
  <x:si>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</x:si>
  <x:si>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</x:si>
  <x:si>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</x:si>
  <x:si>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</x:si>
  <x:si>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</x:si>
  <x:si>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</x:si>
  <x:si>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</x:si>
  <x:si>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</x:si>
  <x:si>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</x:si>
  <x:si>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</x:si>
  <x:si>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</x:si>
  <x:si>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</x:si>
  <x:si>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</x:si>
  <x:si>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</x:si>
  <x:si>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</x:si>
  <x:si>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</x:si>
  <x:si>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</x:si>
  <x:si>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</x:si>
  <x:si>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</x:si>
  <x:si>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</x:si>
  <x:si>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</x:si>
  <x:si>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</x:si>
  <x:si>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</x:si>
  <x:si>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</x:si>
  <x:si>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</x:si>
  <x:si>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</x:si>
  <x:si>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</x:si>
  <x:si>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</x:si>
  <x:si>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</x:si>
  <x:si>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</x:si>
  <x:si>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</x:si>
  <x:si>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</x:si>
  <x:si>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</x:si>
  <x:si>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</x:si>
  <x:si>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</x:si>
  <x:si>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</x:si>
  <x:si>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</x:si>
  <x:si>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</x:si>
  <x:si>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</x:si>
  <x:si>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</x:si>
  <x:si>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</x:si>
  <x:si>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</x:si>
  <x:si>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</x:si>
  <x:si>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</x:si>
  <x:si>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</x:si>
  <x:si>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</x:si>
  <x:si>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</x:si>
  <x:si>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</x:si>
  <x:si>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</x:si>
  <x:si>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</x:si>
  <x:si>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</x:si>
  <x:si>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</x:si>
  <x:si>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</x:si>
  <x:si>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</x:si>
  <x:si>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</x:si>
  <x:si>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</x:si>
  <x:si>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</x:si>
  <x:si>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</x:si>
  <x:si>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</x:si>
  <x:si>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</x:si>
  <x:si>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</x:si>
  <x:si>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</x:si>
  <x:si>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</x:si>
  <x:si>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</x:si>
  <x:si>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</x:si>
  <x:si>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</x:si>
  <x:si>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</x:si>
  <x:si>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</x:si>
  <x:si>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</x:si>
  <x:si>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</x:si>
  <x:si>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</x:si>
  <x:si>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</x:si>
  <x:si>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</x:si>
  <x:si>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</x:si>
  <x:si>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</x:si>
  <x:si>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</x:si>
  <x:si>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</x:si>
  <x:si>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</x:si>
  <x:si>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</x:si>
  <x:si>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</x:si>
  <x:si>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</x:si>
  <x:si>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</x:si>
  <x:si>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</x:si>
  <x:si>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</x:si>
  <x:si>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</x:si>
  <x:si>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</x:si>
  <x:si>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</x:si>
  <x:si>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</x:si>
  <x:si>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</x:si>
  <x:si>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</x:si>
  <x:si>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</x:si>
  <x:si>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</x:si>
  <x:si>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</x:si>
  <x:si>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</x:si>
  <x:si>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</x:si>
  <x:si>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</x:si>
  <x:si>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</x:si>
  <x:si>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</x:si>
  <x:si>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</x:si>
  <x:si>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</x:si>
  <x:si>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</x:si>
  <x:si>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</x:si>
  <x:si>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</x:si>
  <x:si>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</x:si>
  <x:si>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</x:si>
  <x:si>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</x:si>
  <x:si>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</x:si>
  <x:si>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</x:si>
  <x:si>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</x:si>
  <x:si>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</x:si>
  <x:si>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</x:si>
  <x:si>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</x:si>
  <x:si>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</x:si>
  <x:si>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</x:si>
  <x:si>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</x:si>
  <x:si>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</x:si>
  <x:si>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</x:si>
  <x:si>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</x:si>
  <x:si>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</x:si>
  <x:si>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</x:si>
  <x:si>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</x:si>
  <x:si>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</x:si>
  <x:si>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</x:si>
  <x:si>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</x:si>
  <x:si>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</x:si>
  <x:si>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</x:si>
  <x:si>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</x:si>
  <x:si>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</x:si>
  <x:si>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</x:si>
  <x:si>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</x:si>
  <x:si>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</x:si>
  <x:si>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</x:si>
  <x:si>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</x:si>
  <x:si>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</x:si>
  <x:si>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</x:si>
  <x:si>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</x:si>
  <x:si>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</x:si>
  <x:si>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</x:si>
  <x:si>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</x:si>
  <x:si>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</x:si>
  <x:si>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</x:si>
  <x:si>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</x:si>
  <x:si>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</x:si>
  <x:si>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</x:si>
  <x:si>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</x:si>
  <x:si>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</x:si>
  <x:si>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</x:si>
  <x:si>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</x:si>
  <x:si>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</x:si>
  <x:si>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</x:si>
  <x:si>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</x:si>
  <x:si>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</x:si>
  <x:si>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</x:si>
  <x:si>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</x:si>
  <x:si>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</x:si>
  <x:si>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</x:si>
  <x:si>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</x:si>
  <x:si>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</x:si>
  <x:si>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</x:si>
  <x:si>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</x:si>
  <x:si>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</x:si>
  <x:si>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</x:si>
  <x:si>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</x:si>
  <x:si>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</x:si>
  <x:si>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</x:si>
  <x:si>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</x:si>
  <x:si>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</x:si>
  <x:si>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</x:si>
  <x:si>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</x:si>
  <x:si>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</x:si>
  <x:si>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</x:si>
  <x:si>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</x:si>
  <x:si>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</x:si>
  <x:si>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</x:si>
  <x:si>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</x:si>
  <x:si>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</x:si>
  <x:si>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</x:si>
  <x:si>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</x:si>
  <x:si>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</x:si>
  <x:si>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</x:si>
  <x:si>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</x:si>
  <x:si>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</x:si>
  <x:si>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</x:si>
  <x:si>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</x:si>
  <x:si>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</x:si>
  <x:si>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</x:si>
  <x:si>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</x:si>
  <x:si>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</x:si>
  <x:si>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</x:si>
  <x:si>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</x:si>
  <x:si>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</x:si>
  <x:si>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</x:si>
  <x:si>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</x:si>
  <x:si>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</x:si>
  <x:si>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</x:si>
  <x:si>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</x:si>
  <x:si>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</x:si>
  <x:si>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</x:si>
  <x:si>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</x:si>
  <x:si>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</x:si>
  <x:si>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</x:si>
  <x:si>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</x:si>
  <x:si>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</x:si>
  <x:si>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</x:si>
  <x:si>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</x:si>
  <x:si>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</x:si>
  <x:si>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</x:si>
  <x:si>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</x:si>
  <x:si>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</x:si>
  <x:si>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</x:si>
  <x:si>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</x:si>
  <x:si>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</x:si>
  <x:si>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</x:si>
  <x:si>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</x:si>
  <x:si>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</x:si>
  <x:si>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</x:si>
  <x:si>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</x:si>
  <x:si>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</x:si>
  <x:si>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</x:si>
  <x:si>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</x:si>
  <x:si>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</x:si>
  <x:si>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</x:si>
  <x:si>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</x:si>
  <x:si>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</x:si>
  <x:si>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</x:si>
  <x:si>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</x:si>
  <x:si>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</x:si>
  <x:si>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</x:si>
  <x:si>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</x:si>
  <x:si>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</x:si>
  <x:si>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</x:si>
  <x:si>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</x:si>
  <x:si>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</x:si>
  <x:si>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</x:si>
  <x:si>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</x:si>
  <x:si>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</x:si>
  <x:si>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</x:si>
  <x:si>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</x:si>
  <x:si>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</x:si>
  <x:si>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</x:si>
  <x:si>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</x:si>
  <x:si>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</x:si>
  <x:si>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</x:si>
  <x:si>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</x:si>
  <x:si>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</x:si>
  <x:si>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</x:si>
  <x:si>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</x:si>
  <x:si>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</x:si>
  <x:si>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</x:si>
  <x:si>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</x:si>
  <x:si>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</x:si>
  <x:si>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</x:si>
  <x:si>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</x:si>
  <x:si>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</x:si>
  <x:si>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</x:si>
  <x:si>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</x:si>
  <x:si>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</x:si>
  <x:si>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</x:si>
  <x:si>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</x:si>
  <x:si>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</x:si>
  <x:si>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</x:si>
  <x:si>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</x:si>
  <x:si>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</x:si>
  <x:si>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</x:si>
  <x:si>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</x:si>
  <x:si>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</x:si>
  <x:si>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</x:si>
  <x:si>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</x:si>
  <x:si>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</x:si>
  <x:si>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</x:si>
  <x:si>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</x:si>
  <x:si>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</x:si>
  <x:si>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</x:si>
  <x:si>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</x:si>
  <x:si>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</x:si>
  <x:si>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</x:si>
  <x:si>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</x:si>
  <x:si>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</x:si>
  <x:si>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</x:si>
  <x:si>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</x:si>
  <x:si>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</x:si>
  <x:si>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</x:si>
  <x:si>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</x:si>
  <x:si>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</x:si>
  <x:si>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</x:si>
  <x:si>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</x:si>
  <x:si>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</x:si>
  <x:si>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</x:si>
  <x:si>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</x:si>
  <x:si>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</x:si>
  <x:si>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</x:si>
  <x:si>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</x:si>
  <x:si>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</x:si>
  <x:si>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</x:si>
  <x:si>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</x:si>
  <x:si>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</x:si>
  <x:si>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</x:si>
  <x:si>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</x:si>
  <x:si>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</x:si>
  <x:si>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</x:si>
  <x:si>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</x:si>
  <x:si>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</x:si>
  <x:si>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</x:si>
  <x:si>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</x:si>
  <x:si>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</x:si>
  <x:si>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</x:si>
  <x:si>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</x:si>
  <x:si>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</x:si>
  <x:si>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</x:si>
  <x:si>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</x:si>
  <x:si>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</x:si>
  <x:si>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</x:si>
  <x:si>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</x:si>
  <x:si>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</x:si>
  <x:si>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</x:si>
  <x:si>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</x:si>
  <x:si>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</x:si>
  <x:si>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</x:si>
  <x:si>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</x:si>
  <x:si>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</x:si>
  <x:si>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</x:si>
  <x:si>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</x:si>
  <x:si>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</x:si>
  <x:si>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</x:si>
  <x:si>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</x:si>
  <x:si>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</x:si>
  <x:si>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</x:si>
  <x:si>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</x:si>
  <x:si>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</x:si>
  <x:si>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</x:si>
  <x:si>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</x:si>
  <x:si>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</x:si>
  <x:si>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</x:si>
  <x:si>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</x:si>
  <x:si>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</x:si>
  <x:si>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</x:si>
  <x:si>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</x:si>
  <x:si>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</x:si>
  <x:si>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</x:si>
  <x:si>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</x:si>
  <x:si>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</x:si>
  <x:si>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</x:si>
  <x:si>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</x:si>
  <x:si>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</x:si>
  <x:si>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</x:si>
  <x:si>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</x:si>
  <x:si>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</x:si>
  <x:si>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</x:si>
  <x:si>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</x:si>
  <x:si>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</x:si>
  <x:si>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</x:si>
  <x:si>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</x:si>
  <x:si>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</x:si>
  <x:si>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</x:si>
  <x:si>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</x:si>
  <x:si>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</x:si>
  <x:si>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</x:si>
  <x:si>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</x:si>
  <x:si>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</x:si>
  <x:si>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</x:si>
  <x:si>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</x:si>
  <x:si>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</x:si>
  <x:si>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</x:si>
  <x:si>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</x:si>
  <x:si>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</x:si>
  <x:si>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</x:si>
  <x:si>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</x:si>
  <x:si>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</x:si>
  <x:si>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</x:si>
  <x:si>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</x:si>
  <x:si>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</x:si>
  <x:si>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</x:si>
  <x:si>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</x:si>
  <x:si>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</x:si>
  <x:si>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</x:si>
  <x:si>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</x:si>
  <x:si>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</x:si>
  <x:si>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</x:si>
  <x:si>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</x:si>
  <x:si>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</x:si>
  <x:si>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</x:si>
  <x:si>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</x:si>
  <x:si>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</x:si>
  <x:si>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</x:si>
  <x:si>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</x:si>
  <x:si>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</x:si>
  <x:si>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</x:si>
  <x:si>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</x:si>
  <x:si>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</x:si>
  <x:si>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</x:si>
  <x:si>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</x:si>
  <x:si>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</x:si>
  <x:si>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</x:si>
  <x:si>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</x:si>
  <x:si>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</x:si>
  <x:si>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</x:si>
  <x:si>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</x:si>
  <x:si>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</x:si>
  <x:si>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</x:si>
  <x:si>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</x:si>
  <x:si>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</x:si>
  <x:si>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</x:si>
  <x:si>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</x:si>
  <x:si>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</x:si>
  <x:si>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</x:si>
  <x:si>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</x:si>
  <x:si>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</x:si>
  <x:si>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</x:si>
  <x:si>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</x:si>
  <x:si>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</x:si>
  <x:si>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</x:si>
  <x:si>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</x:si>
  <x:si>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</x:si>
  <x:si>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</x:si>
  <x:si>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</x:si>
  <x:si>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</x:si>
  <x:si>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</x:si>
  <x:si>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</x:si>
  <x:si>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</x:si>
  <x:si>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</x:si>
  <x:si>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</x:si>
  <x:si>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</x:si>
  <x:si>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</x:si>
  <x:si>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</x:si>
  <x:si>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</x:si>
  <x:si>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</x:si>
  <x:si>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</x:si>
  <x:si>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</x:si>
  <x:si>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</x:si>
  <x:si>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</x:si>
  <x:si>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</x:si>
  <x:si>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</x:si>
  <x:si>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</x:si>
  <x:si>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</x:si>
  <x:si>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</x:si>
  <x:si>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</x:si>
  <x:si>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</x:si>
  <x:si>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</x:si>
  <x:si>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</x:si>
  <x:si>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</x:si>
  <x:si>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</x:si>
  <x:si>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</x:si>
  <x:si>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</x:si>
  <x:si>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</x:si>
  <x:si>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</x:si>
  <x:si>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</x:si>
  <x:si>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</x:si>
  <x:si>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</x:si>
  <x:si>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</x:si>
  <x:si>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</x:si>
  <x:si>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</x:si>
  <x:si>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</x:si>
  <x:si>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</x:si>
  <x:si>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</x:si>
  <x:si>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</x:si>
  <x:si>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</x:si>
  <x:si>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</x:si>
  <x:si>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</x:si>
  <x:si>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</x:si>
  <x:si>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</x:si>
  <x:si>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</x:si>
  <x:si>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</x:si>
  <x:si>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</x:si>
  <x:si>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</x:si>
  <x:si>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</x:si>
  <x:si>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</x:si>
  <x:si>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</x:si>
  <x:si>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</x:si>
  <x:si>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</x:si>
  <x:si>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</x:si>
  <x:si>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</x:si>
  <x:si>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</x:si>
  <x:si>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</x:si>
  <x:si>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</x:si>
  <x:si>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</x:si>
  <x:si>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</x:si>
  <x:si>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</x:si>
  <x:si>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</x:si>
  <x:si>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</x:si>
  <x:si>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</x:si>
  <x:si>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</x:si>
  <x:si>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</x:si>
  <x:si>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</x:si>
  <x:si>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</x:si>
  <x:si>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</x:si>
  <x:si>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</x:si>
  <x:si>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</x:si>
  <x:si>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</x:si>
  <x:si>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</x:si>
  <x:si>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</x:si>
  <x:si>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</x:si>
  <x:si>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</x:si>
  <x:si>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</x:si>
  <x:si>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</x:si>
  <x:si>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</x:si>
  <x:si>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</x:si>
  <x:si>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</x:si>
  <x:si>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</x:si>
  <x:si>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</x:si>
  <x:si>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</x:si>
  <x:si>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</x:si>
  <x:si>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</x:si>
  <x:si>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</x:si>
  <x:si>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</x:si>
  <x:si>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</x:si>
  <x:si>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</x:si>
  <x:si>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</x:si>
  <x:si>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</x:si>
  <x:si>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</x:si>
  <x:si>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</x:si>
  <x:si>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</x:si>
  <x:si>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</x:si>
  <x:si>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</x:si>
  <x:si>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</x:si>
  <x:si>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</x:si>
  <x:si>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</x:si>
  <x:si>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</x:si>
  <x:si>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</x:si>
  <x:si>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</x:si>
  <x:si>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</x:si>
  <x:si>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</x:si>
  <x:si>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</x:si>
  <x:si>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</x:si>
  <x:si>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</x:si>
  <x:si>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</x:si>
  <x:si>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</x:si>
  <x:si>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</x:si>
  <x:si>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</x:si>
  <x:si>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</x:si>
  <x:si>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</x:si>
  <x:si>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</x:si>
  <x:si>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</x:si>
  <x:si>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</x:si>
  <x:si>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</x:si>
  <x:si>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</x:si>
  <x:si>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</x:si>
  <x:si>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</x:si>
  <x:si>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</x:si>
  <x:si>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</x:si>
  <x:si>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</x:si>
  <x:si>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</x:si>
  <x:si>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</x:si>
  <x:si>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</x:si>
  <x:si>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</x:si>
  <x:si>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</x:si>
  <x:si>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</x:si>
  <x:si>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</x:si>
  <x:si>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</x:si>
  <x:si>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</x:si>
  <x:si>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</x:si>
  <x:si>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</x:si>
  <x:si>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</x:si>
  <x:si>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</x:si>
  <x:si>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</x:si>
  <x:si>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</x:si>
  <x:si>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</x:si>
  <x:si>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</x:si>
  <x:si>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</x:si>
  <x:si>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</x:si>
  <x:si>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</x:si>
  <x:si>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</x:si>
  <x:si>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</x:si>
  <x:si>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</x:si>
  <x:si>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</x:si>
  <x:si>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</x:si>
  <x:si>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</x:si>
  <x:si>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</x:si>
  <x:si>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</x:si>
  <x:si>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</x:si>
  <x:si>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</x:si>
  <x:si>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Weston College of Further and Higher Education</x:t>
  </x:si>
  <x:si>
    <x:t>UKPRN: 10007459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</x:si>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</x:sst>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95</x:v>
      </x:c>
      <x:c r="E13" s="412">
        <x:f>IF(($D$13+$D$14)=0,0,D13/($D$13+$D$14))</x:f>
        <x:v>0</x:v>
      </x:c>
      <x:c r="F13" s="403">
        <x:v>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545</x:v>
      </x:c>
      <x:c r="E14" s="414">
        <x:f>IF(($D$13+$D$14)=0,0,D14/($D$13+$D$14))</x:f>
        <x:v>0</x:v>
      </x:c>
      <x:c r="F14" s="413">
        <x:v>80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105</x:v>
      </x:c>
      <x:c r="AQ14" s="407">
        <x:f t="shared" ref="AQ14:AQ30" si="2">IF(SUM($AP$13:$AP$30)=0,0,AP14/SUM($AP$13:$AP$30))</x:f>
        <x:v>0</x:v>
      </x:c>
      <x:c r="AR14" s="406">
        <x:v>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350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155</x:v>
      </x:c>
      <x:c r="E16" s="416">
        <x:f>IF(($D$15+$D$16+$D$17)=0,0,D16/($D$15+$D$16+$D$17))</x:f>
        <x:v>0</x:v>
      </x:c>
      <x:c r="F16" s="406">
        <x:v>20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130</x:v>
      </x:c>
      <x:c r="E17" s="418">
        <x:f>IF(($D$15+$D$16+$D$17)=0,0,D17/($D$15+$D$16+$D$17))</x:f>
        <x:v>0</x:v>
      </x:c>
      <x:c r="F17" s="413">
        <x:v>70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585</x:v>
      </x:c>
      <x:c r="E18" s="415">
        <x:f>IF(($D$18+$D$19+$D$20+$D$21+$D$22)=0,0,D18/($D$18+$D$19+$D$20+$D$21+$D$22))</x:f>
        <x:v>0</x:v>
      </x:c>
      <x:c r="F18" s="403">
        <x:v>85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35</x:v>
      </x:c>
      <x:c r="AQ19" s="407">
        <x:f t="shared" si="2"/>
        <x:v>0</x:v>
      </x:c>
      <x:c r="AR19" s="406">
        <x:v>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240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395</x:v>
      </x:c>
      <x:c r="E24" s="416">
        <x:f>IF(($D$23+$D$24+$D$25)=0,0,D24/($D$23+$D$24+$D$25))</x:f>
        <x:v>0</x:v>
      </x:c>
      <x:c r="F24" s="406">
        <x:v>80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75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140</x:v>
      </x:c>
      <x:c r="E26" s="415">
        <x:f>IF(($D$26+$D$27)=0,0,D26/($D$26+$D$27))</x:f>
        <x:v>0</x:v>
      </x:c>
      <x:c r="F26" s="403">
        <x:v>15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495</x:v>
      </x:c>
      <x:c r="E27" s="418">
        <x:f>IF(($D$26+$D$27)=0,0,D27/($D$26+$D$27))</x:f>
        <x:v>0</x:v>
      </x:c>
      <x:c r="F27" s="413">
        <x:v>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75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160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190</x:v>
      </x:c>
      <x:c r="E31" s="421">
        <x:f>IF(($D$28+$D$29+$D$30+$D$31)=0,0,D31/($D$28+$D$29+$D$30+$D$31))</x:f>
        <x:v>0</x:v>
      </x:c>
      <x:c r="F31" s="420">
        <x:v>85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635</x:v>
      </x:c>
      <x:c r="E32" s="424">
        <x:f>IF(($D$32+$D$33+$D$34)=0,0,D32/($D$32+$D$33+$D$34))</x:f>
        <x:v>0</x:v>
      </x:c>
      <x:c r="F32" s="423">
        <x:v>100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320</x:v>
      </x:c>
      <x:c r="E35" s="424">
        <x:f>IF(($D$35+$D$36)=0,0,D35/($D$35+$D$36))</x:f>
        <x:v>0</x:v>
      </x:c>
      <x:c r="F35" s="423">
        <x:v>65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310</x:v>
      </x:c>
      <x:c r="E36" s="421">
        <x:f>IF(($D$35+$D$36)=0,0,D36/($D$35+$D$36))</x:f>
        <x:v>0</x:v>
      </x:c>
      <x:c r="F36" s="420">
        <x:v>35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70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/>
      <x:c r="I15" s="106" t="s">
        <x:v>122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 t="s">
        <x:v>611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123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 t="s">
        <x:v>122</x:v>
      </x:c>
      <x:c r="N13" s="16"/>
      <x:c r="O13" s="14"/>
      <x:c r="P13" s="16" t="s">
        <x:v>122</x:v>
      </x:c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 t="s">
        <x:v>118</x:v>
      </x:c>
      <x:c r="K14" s="14" t="s">
        <x:v>123</x:v>
      </x:c>
      <x:c r="L14" s="16" t="s">
        <x:v>118</x:v>
      </x:c>
      <x:c r="M14" s="26" t="s">
        <x:v>118</x:v>
      </x:c>
      <x:c r="N14" s="16" t="s">
        <x:v>122</x:v>
      </x:c>
      <x:c r="O14" s="14" t="s">
        <x:v>118</x:v>
      </x:c>
      <x:c r="P14" s="16" t="s">
        <x:v>118</x:v>
      </x:c>
      <x:c r="Q14" s="26" t="s">
        <x:v>118</x:v>
      </x:c>
      <x:c r="R14" s="16"/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/>
      <x:c r="I15" s="106" t="s">
        <x:v>122</x:v>
      </x:c>
      <x:c r="J15" s="106" t="s">
        <x:v>122</x:v>
      </x:c>
      <x:c r="K15" s="105" t="s">
        <x:v>123</x:v>
      </x:c>
      <x:c r="L15" s="107" t="s">
        <x:v>118</x:v>
      </x:c>
      <x:c r="M15" s="105" t="s">
        <x:v>118</x:v>
      </x:c>
      <x:c r="N15" s="108"/>
      <x:c r="O15" s="105" t="s">
        <x:v>122</x:v>
      </x:c>
      <x:c r="P15" s="108" t="s">
        <x:v>122</x:v>
      </x:c>
      <x:c r="Q15" s="105" t="s">
        <x:v>118</x:v>
      </x:c>
      <x:c r="R15" s="108"/>
      <x:c r="S15" s="109"/>
      <x:c r="T15" s="108" t="s">
        <x:v>118</x:v>
      </x:c>
      <x:c r="U15" s="105" t="s">
        <x:v>118</x:v>
      </x:c>
      <x:c r="V15" s="106"/>
      <x:c r="W15" s="250" t="s">
        <x:v>117</x:v>
      </x:c>
      <x:c r="X15" s="251" t="s">
        <x:v>117</x:v>
      </x:c>
      <x:c r="Y15" s="110" t="s">
        <x:v>118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118</x:v>
      </x:c>
      <x:c r="L16" s="114"/>
      <x:c r="M16" s="112" t="s">
        <x:v>686</x:v>
      </x:c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/>
      <x:c r="J17" s="16"/>
      <x:c r="K17" s="26"/>
      <x:c r="L17" s="16"/>
      <x:c r="M17" s="26" t="s">
        <x:v>118</x:v>
      </x:c>
      <x:c r="N17" s="16" t="s">
        <x:v>122</x:v>
      </x:c>
      <x:c r="O17" s="26"/>
      <x:c r="P17" s="16" t="s">
        <x:v>118</x:v>
      </x:c>
      <x:c r="Q17" s="26" t="s">
        <x:v>118</x:v>
      </x:c>
      <x:c r="R17" s="26"/>
      <x:c r="S17" s="17"/>
      <x:c r="T17" s="16" t="s">
        <x:v>118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118</x:v>
      </x:c>
      <x:c r="K18" s="26"/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 t="s">
        <x:v>123</x:v>
      </x:c>
      <x:c r="J20" s="72" t="s">
        <x:v>611</x:v>
      </x:c>
      <x:c r="K20" s="70" t="s">
        <x:v>117</x:v>
      </x:c>
      <x:c r="L20" s="19"/>
      <x:c r="M20" s="18" t="s">
        <x:v>123</x:v>
      </x:c>
      <x:c r="N20" s="19"/>
      <x:c r="O20" s="18" t="s">
        <x:v>611</x:v>
      </x:c>
      <x:c r="P20" s="19" t="s">
        <x:v>123</x:v>
      </x:c>
      <x:c r="Q20" s="18"/>
      <x:c r="R20" s="19" t="s">
        <x:v>123</x:v>
      </x:c>
      <x:c r="S20" s="18" t="s">
        <x:v>611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 t="s">
        <x:v>611</x:v>
      </x:c>
      <x:c r="I21" s="72" t="s">
        <x:v>123</x:v>
      </x:c>
      <x:c r="J21" s="72" t="s">
        <x:v>611</x:v>
      </x:c>
      <x:c r="K21" s="18" t="s">
        <x:v>117</x:v>
      </x:c>
      <x:c r="L21" s="19" t="s">
        <x:v>686</x:v>
      </x:c>
      <x:c r="M21" s="18" t="s">
        <x:v>123</x:v>
      </x:c>
      <x:c r="N21" s="19" t="s">
        <x:v>686</x:v>
      </x:c>
      <x:c r="O21" s="18" t="s">
        <x:v>611</x:v>
      </x:c>
      <x:c r="P21" s="19" t="s">
        <x:v>123</x:v>
      </x:c>
      <x:c r="Q21" s="18"/>
      <x:c r="R21" s="19" t="s">
        <x:v>123</x:v>
      </x:c>
      <x:c r="S21" s="18" t="s">
        <x:v>611</x:v>
      </x:c>
      <x:c r="T21" s="19"/>
      <x:c r="U21" s="25" t="s">
        <x:v>611</x:v>
      </x:c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 t="s">
        <x:v>123</x:v>
      </x:c>
      <x:c r="J22" s="118" t="s">
        <x:v>611</x:v>
      </x:c>
      <x:c r="K22" s="119" t="s">
        <x:v>117</x:v>
      </x:c>
      <x:c r="L22" s="111"/>
      <x:c r="M22" s="119" t="s">
        <x:v>123</x:v>
      </x:c>
      <x:c r="N22" s="111"/>
      <x:c r="O22" s="119" t="s">
        <x:v>611</x:v>
      </x:c>
      <x:c r="P22" s="111" t="s">
        <x:v>123</x:v>
      </x:c>
      <x:c r="Q22" s="119"/>
      <x:c r="R22" s="111" t="s">
        <x:v>123</x:v>
      </x:c>
      <x:c r="S22" s="119" t="s">
        <x:v>611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123</x:v>
      </x:c>
      <x:c r="I23" s="121" t="s">
        <x:v>117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117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123</x:v>
      </x:c>
      <x:c r="T23" s="123" t="s">
        <x:v>117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 t="s">
        <x:v>123</x:v>
      </x:c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123</x:v>
      </x:c>
      <x:c r="K25" s="73" t="s">
        <x:v>123</x:v>
      </x:c>
      <x:c r="L25" s="24"/>
      <x:c r="M25" s="23"/>
      <x:c r="N25" s="24"/>
      <x:c r="O25" s="23" t="s">
        <x:v>123</x:v>
      </x:c>
      <x:c r="P25" s="24" t="s">
        <x:v>123</x:v>
      </x:c>
      <x:c r="Q25" s="23"/>
      <x:c r="R25" s="24" t="s">
        <x:v>123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122</x:v>
      </x:c>
      <x:c r="E16" s="82" t="s">
        <x:v>122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87.818471338</x:v>
      </x:c>
      <x:c r="D12" s="681">
        <x:v>86.486486486</x:v>
      </x:c>
      <x:c r="E12" s="682">
        <x:v>90.047393365</x:v>
      </x:c>
      <x:c r="F12" s="682">
        <x:v>86.853448276</x:v>
      </x:c>
      <x:c r="G12" s="681" t="s">
        <x:v>123</x:v>
      </x:c>
      <x:c r="H12" s="683">
        <x:v>87.799043062</x:v>
      </x:c>
      <x:c r="I12" s="681">
        <x:v>90.026954178</x:v>
      </x:c>
      <x:c r="J12" s="684">
        <x:v>84.630350195</x:v>
      </x:c>
      <x:c r="K12" s="681">
        <x:v>89.779005525</x:v>
      </x:c>
      <x:c r="L12" s="684">
        <x:v>90.50802139</x:v>
      </x:c>
      <x:c r="M12" s="681">
        <x:v>87.969283276</x:v>
      </x:c>
      <x:c r="N12" s="684">
        <x:v>84.615384615</x:v>
      </x:c>
      <x:c r="O12" s="685">
        <x:v>87.592592593</x:v>
      </x:c>
      <x:c r="P12" s="684">
        <x:v>87.880324544</x:v>
      </x:c>
      <x:c r="Q12" s="682">
        <x:v>88.713080169</x:v>
      </x:c>
      <x:c r="R12" s="682">
        <x:v>87.276214834</x:v>
      </x:c>
      <x:c r="S12" s="686" t="s">
        <x:v>117</x:v>
      </x:c>
      <x:c r="T12" s="687" t="s">
        <x:v>117</x:v>
      </x:c>
      <x:c r="U12" s="688">
        <x:v>87.779552716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84.171974522</x:v>
      </x:c>
      <x:c r="D13" s="681">
        <x:v>82.378378378</x:v>
      </x:c>
      <x:c r="E13" s="682">
        <x:v>84.170616114</x:v>
      </x:c>
      <x:c r="F13" s="682">
        <x:v>85.603448276</x:v>
      </x:c>
      <x:c r="G13" s="681" t="s">
        <x:v>123</x:v>
      </x:c>
      <x:c r="H13" s="684">
        <x:v>84.146730463</x:v>
      </x:c>
      <x:c r="I13" s="682">
        <x:v>85.121293801</x:v>
      </x:c>
      <x:c r="J13" s="684">
        <x:v>82.80155642</x:v>
      </x:c>
      <x:c r="K13" s="681">
        <x:v>85.524861878</x:v>
      </x:c>
      <x:c r="L13" s="684">
        <x:v>84.919786096</x:v>
      </x:c>
      <x:c r="M13" s="682">
        <x:v>84.402730375</x:v>
      </x:c>
      <x:c r="N13" s="684">
        <x:v>80</x:v>
      </x:c>
      <x:c r="O13" s="685">
        <x:v>85.185185185</x:v>
      </x:c>
      <x:c r="P13" s="684">
        <x:v>83.894523327</x:v>
      </x:c>
      <x:c r="Q13" s="682">
        <x:v>84.810126582</x:v>
      </x:c>
      <x:c r="R13" s="682">
        <x:v>83.78516624</x:v>
      </x:c>
      <x:c r="S13" s="686" t="s">
        <x:v>117</x:v>
      </x:c>
      <x:c r="T13" s="687" t="s">
        <x:v>117</x:v>
      </x:c>
      <x:c r="U13" s="688">
        <x:v>84.153354633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87.287685775</x:v>
      </x:c>
      <x:c r="D14" s="692">
        <x:v>85.225225225</x:v>
      </x:c>
      <x:c r="E14" s="693">
        <x:v>89.020537125</x:v>
      </x:c>
      <x:c r="F14" s="693">
        <x:v>87.356321839</x:v>
      </x:c>
      <x:c r="G14" s="692" t="s">
        <x:v>123</x:v>
      </x:c>
      <x:c r="H14" s="694">
        <x:v>87.267410952</x:v>
      </x:c>
      <x:c r="I14" s="692">
        <x:v>89.667565139</x:v>
      </x:c>
      <x:c r="J14" s="695">
        <x:v>83.852140078</x:v>
      </x:c>
      <x:c r="K14" s="692">
        <x:v>89.871086556</x:v>
      </x:c>
      <x:c r="L14" s="695">
        <x:v>89.839572193</x:v>
      </x:c>
      <x:c r="M14" s="692">
        <x:v>87.116040956</x:v>
      </x:c>
      <x:c r="N14" s="695">
        <x:v>88.888888889</x:v>
      </x:c>
      <x:c r="O14" s="696">
        <x:v>86.543209877</x:v>
      </x:c>
      <x:c r="P14" s="695">
        <x:v>87.491548343</x:v>
      </x:c>
      <x:c r="Q14" s="692">
        <x:v>91.983122363</x:v>
      </x:c>
      <x:c r="R14" s="693">
        <x:v>84.441602728</x:v>
      </x:c>
      <x:c r="S14" s="697" t="s">
        <x:v>117</x:v>
      </x:c>
      <x:c r="T14" s="698" t="s">
        <x:v>117</x:v>
      </x:c>
      <x:c r="U14" s="699">
        <x:v>87.247071353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10.960232784</x:v>
      </x:c>
      <x:c r="D15" s="703">
        <x:v>10.774410774</x:v>
      </x:c>
      <x:c r="E15" s="704">
        <x:v>7.3717948718</x:v>
      </x:c>
      <x:c r="F15" s="704">
        <x:v>13.744075829</x:v>
      </x:c>
      <x:c r="G15" s="703">
        <x:v>2.6737967914</x:v>
      </x:c>
      <x:c r="H15" s="705">
        <x:v>12.796208531</x:v>
      </x:c>
      <x:c r="I15" s="703">
        <x:v>12.95971979</x:v>
      </x:c>
      <x:c r="J15" s="706">
        <x:v>8.4782608696</x:v>
      </x:c>
      <x:c r="K15" s="703">
        <x:v>14.022140221</x:v>
      </x:c>
      <x:c r="L15" s="706">
        <x:v>12.040133779</x:v>
      </x:c>
      <x:c r="M15" s="703">
        <x:v>10.924369748</x:v>
      </x:c>
      <x:c r="N15" s="706">
        <x:v>10.526315789</x:v>
      </x:c>
      <x:c r="O15" s="707">
        <x:v>8.1339712919</x:v>
      </x:c>
      <x:c r="P15" s="706">
        <x:v>11.678832117</x:v>
      </x:c>
      <x:c r="Q15" s="704">
        <x:v>12.466843501</x:v>
      </x:c>
      <x:c r="R15" s="704">
        <x:v>10.091743119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96.363636364</x:v>
      </x:c>
      <x:c r="D16" s="681">
        <x:v>97.354497354</x:v>
      </x:c>
      <x:c r="E16" s="682">
        <x:v>96.129032258</x:v>
      </x:c>
      <x:c r="F16" s="684">
        <x:v>95.785440613</x:v>
      </x:c>
      <x:c r="G16" s="682">
        <x:v>94.642857143</x:v>
      </x:c>
      <x:c r="H16" s="684">
        <x:v>97.025171625</x:v>
      </x:c>
      <x:c r="I16" s="682">
        <x:v>95.906432749</x:v>
      </x:c>
      <x:c r="J16" s="684">
        <x:v>96.958174905</x:v>
      </x:c>
      <x:c r="K16" s="682">
        <x:v>94.339622642</x:v>
      </x:c>
      <x:c r="L16" s="684">
        <x:v>97.252747253</x:v>
      </x:c>
      <x:c r="M16" s="682" t="s">
        <x:v>679</x:v>
      </x:c>
      <x:c r="N16" s="682" t="s">
        <x:v>679</x:v>
      </x:c>
      <x:c r="O16" s="685">
        <x:v>92.413793103</x:v>
      </x:c>
      <x:c r="P16" s="684">
        <x:v>97.608695652</x:v>
      </x:c>
      <x:c r="Q16" s="682">
        <x:v>94.936708861</x:v>
      </x:c>
      <x:c r="R16" s="682">
        <x:v>97.282608696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78.181818182</x:v>
      </x:c>
      <x:c r="D17" s="681">
        <x:v>85.185185185</x:v>
      </x:c>
      <x:c r="E17" s="682">
        <x:v>70.322580645</x:v>
      </x:c>
      <x:c r="F17" s="719">
        <x:v>77.777777778</x:v>
      </x:c>
      <x:c r="G17" s="682">
        <x:v>60.714285714</x:v>
      </x:c>
      <x:c r="H17" s="719">
        <x:v>84.897025172</x:v>
      </x:c>
      <x:c r="I17" s="682">
        <x:v>80.116959064</x:v>
      </x:c>
      <x:c r="J17" s="719">
        <x:v>75.66539924</x:v>
      </x:c>
      <x:c r="K17" s="682">
        <x:v>72.955974843</x:v>
      </x:c>
      <x:c r="L17" s="719">
        <x:v>86.813186813</x:v>
      </x:c>
      <x:c r="M17" s="682">
        <x:v>78.035714286</x:v>
      </x:c>
      <x:c r="N17" s="682">
        <x:v>80</x:v>
      </x:c>
      <x:c r="O17" s="685">
        <x:v>78.620689655</x:v>
      </x:c>
      <x:c r="P17" s="684">
        <x:v>78.043478261</x:v>
      </x:c>
      <x:c r="Q17" s="682">
        <x:v>78.05907173</x:v>
      </x:c>
      <x:c r="R17" s="682">
        <x:v>78.260869565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60</x:v>
      </x:c>
      <x:c r="D20" s="681" t="s">
        <x:v>611</x:v>
      </x:c>
      <x:c r="E20" s="682" t="s">
        <x:v>123</x:v>
      </x:c>
      <x:c r="F20" s="682" t="s">
        <x:v>611</x:v>
      </x:c>
      <x:c r="G20" s="685" t="s">
        <x:v>117</x:v>
      </x:c>
      <x:c r="H20" s="683">
        <x:v>60</x:v>
      </x:c>
      <x:c r="I20" s="685" t="s">
        <x:v>123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60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76.851851852</x:v>
      </x:c>
      <x:c r="D21" s="692" t="s">
        <x:v>611</x:v>
      </x:c>
      <x:c r="E21" s="693" t="s">
        <x:v>123</x:v>
      </x:c>
      <x:c r="F21" s="693" t="s">
        <x:v>611</x:v>
      </x:c>
      <x:c r="G21" s="696" t="s">
        <x:v>117</x:v>
      </x:c>
      <x:c r="H21" s="694">
        <x:v>76.851851852</x:v>
      </x:c>
      <x:c r="I21" s="696" t="s">
        <x:v>123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76.851851852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117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85.333333333</x:v>
      </x:c>
      <x:c r="D24" s="738">
        <x:v>86.363636364</x:v>
      </x:c>
      <x:c r="E24" s="738">
        <x:v>83.333333333</x:v>
      </x:c>
      <x:c r="F24" s="739" t="s">
        <x:v>123</x:v>
      </x:c>
      <x:c r="G24" s="740" t="s">
        <x:v>123</x:v>
      </x:c>
      <x:c r="H24" s="741">
        <x:v>85.135135135</x:v>
      </x:c>
      <x:c r="I24" s="740">
        <x:v>82.75862069</x:v>
      </x:c>
      <x:c r="J24" s="741">
        <x:v>86.956521739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>
        <x:v>88.888888889</x:v>
      </x:c>
      <x:c r="R24" s="742">
        <x:v>83.333333333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86.605117438</x:v>
      </x:c>
      <x:c r="D12" s="681">
        <x:v>86.342037298</x:v>
      </x:c>
      <x:c r="E12" s="682">
        <x:v>86.595611443</x:v>
      </x:c>
      <x:c r="F12" s="682">
        <x:v>86.951078576</x:v>
      </x:c>
      <x:c r="G12" s="681" t="s">
        <x:v>123</x:v>
      </x:c>
      <x:c r="H12" s="683">
        <x:v>86.012364084</x:v>
      </x:c>
      <x:c r="I12" s="681">
        <x:v>85.667985604</x:v>
      </x:c>
      <x:c r="J12" s="684">
        <x:v>87.957941993</x:v>
      </x:c>
      <x:c r="K12" s="681">
        <x:v>85.771897121</x:v>
      </x:c>
      <x:c r="L12" s="684">
        <x:v>85.827269688</x:v>
      </x:c>
      <x:c r="M12" s="681">
        <x:v>86.796363698</x:v>
      </x:c>
      <x:c r="N12" s="684">
        <x:v>83.88243312</x:v>
      </x:c>
      <x:c r="O12" s="685">
        <x:v>85.326012009</x:v>
      </x:c>
      <x:c r="P12" s="684">
        <x:v>86.955379574</x:v>
      </x:c>
      <x:c r="Q12" s="682">
        <x:v>85.451744629</x:v>
      </x:c>
      <x:c r="R12" s="682">
        <x:v>87.30422065</x:v>
      </x:c>
      <x:c r="S12" s="686" t="s">
        <x:v>117</x:v>
      </x:c>
      <x:c r="T12" s="687" t="s">
        <x:v>117</x:v>
      </x:c>
      <x:c r="U12" s="688">
        <x:v>86.677552027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74.550689577</x:v>
      </x:c>
      <x:c r="D13" s="681">
        <x:v>74.22979944</x:v>
      </x:c>
      <x:c r="E13" s="682">
        <x:v>74.230923978</x:v>
      </x:c>
      <x:c r="F13" s="682">
        <x:v>75.532710273</x:v>
      </x:c>
      <x:c r="G13" s="681" t="s">
        <x:v>123</x:v>
      </x:c>
      <x:c r="H13" s="684">
        <x:v>79.253682112</x:v>
      </x:c>
      <x:c r="I13" s="682">
        <x:v>73.330727247</x:v>
      </x:c>
      <x:c r="J13" s="684">
        <x:v>76.311802511</x:v>
      </x:c>
      <x:c r="K13" s="681">
        <x:v>74.704858864</x:v>
      </x:c>
      <x:c r="L13" s="684">
        <x:v>73.636459915</x:v>
      </x:c>
      <x:c r="M13" s="682">
        <x:v>74.581961385</x:v>
      </x:c>
      <x:c r="N13" s="684">
        <x:v>74.450472627</x:v>
      </x:c>
      <x:c r="O13" s="685">
        <x:v>73.001426817</x:v>
      </x:c>
      <x:c r="P13" s="684">
        <x:v>74.974929886</x:v>
      </x:c>
      <x:c r="Q13" s="682">
        <x:v>73.847039004</x:v>
      </x:c>
      <x:c r="R13" s="682">
        <x:v>74.977199003</x:v>
      </x:c>
      <x:c r="S13" s="686" t="s">
        <x:v>117</x:v>
      </x:c>
      <x:c r="T13" s="687" t="s">
        <x:v>117</x:v>
      </x:c>
      <x:c r="U13" s="688">
        <x:v>74.628308981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82.091203944</x:v>
      </x:c>
      <x:c r="D14" s="692">
        <x:v>81.641344184</x:v>
      </x:c>
      <x:c r="E14" s="693">
        <x:v>82.136567273</x:v>
      </x:c>
      <x:c r="F14" s="693">
        <x:v>82.459173095</x:v>
      </x:c>
      <x:c r="G14" s="692" t="s">
        <x:v>123</x:v>
      </x:c>
      <x:c r="H14" s="694">
        <x:v>82.975036679</x:v>
      </x:c>
      <x:c r="I14" s="692">
        <x:v>82.133035648</x:v>
      </x:c>
      <x:c r="J14" s="695">
        <x:v>82.030816542</x:v>
      </x:c>
      <x:c r="K14" s="692">
        <x:v>82.591191074</x:v>
      </x:c>
      <x:c r="L14" s="695">
        <x:v>82.302539836</x:v>
      </x:c>
      <x:c r="M14" s="692">
        <x:v>82.237596378</x:v>
      </x:c>
      <x:c r="N14" s="695">
        <x:v>80.098183318</x:v>
      </x:c>
      <x:c r="O14" s="696">
        <x:v>80.629200011</x:v>
      </x:c>
      <x:c r="P14" s="695">
        <x:v>82.491549848</x:v>
      </x:c>
      <x:c r="Q14" s="692">
        <x:v>82.743932578</x:v>
      </x:c>
      <x:c r="R14" s="693">
        <x:v>81.695560245</x:v>
      </x:c>
      <x:c r="S14" s="697" t="s">
        <x:v>117</x:v>
      </x:c>
      <x:c r="T14" s="698" t="s">
        <x:v>117</x:v>
      </x:c>
      <x:c r="U14" s="699">
        <x:v>82.117143001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11.354885958</x:v>
      </x:c>
      <x:c r="D15" s="703">
        <x:v>10.840459001</x:v>
      </x:c>
      <x:c r="E15" s="704">
        <x:v>9.4187459338</x:v>
      </x:c>
      <x:c r="F15" s="704">
        <x:v>12.787501587</x:v>
      </x:c>
      <x:c r="G15" s="703">
        <x:v>9.7709634698</x:v>
      </x:c>
      <x:c r="H15" s="705">
        <x:v>14.252428336</x:v>
      </x:c>
      <x:c r="I15" s="703">
        <x:v>10.569685484</x:v>
      </x:c>
      <x:c r="J15" s="706">
        <x:v>12.329558721</x:v>
      </x:c>
      <x:c r="K15" s="703">
        <x:v>11.908794612</x:v>
      </x:c>
      <x:c r="L15" s="706">
        <x:v>9.6251924116</x:v>
      </x:c>
      <x:c r="M15" s="703">
        <x:v>10.918912864</x:v>
      </x:c>
      <x:c r="N15" s="706">
        <x:v>12.990064274</x:v>
      </x:c>
      <x:c r="O15" s="707">
        <x:v>11.345788397</x:v>
      </x:c>
      <x:c r="P15" s="706">
        <x:v>11.34016013</x:v>
      </x:c>
      <x:c r="Q15" s="704">
        <x:v>12.965077296</x:v>
      </x:c>
      <x:c r="R15" s="704">
        <x:v>10.286087786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93.071653232</x:v>
      </x:c>
      <x:c r="D16" s="681">
        <x:v>92.698944855</x:v>
      </x:c>
      <x:c r="E16" s="682">
        <x:v>93.165486755</x:v>
      </x:c>
      <x:c r="F16" s="684">
        <x:v>93.775439373</x:v>
      </x:c>
      <x:c r="G16" s="682">
        <x:v>91.89210549</x:v>
      </x:c>
      <x:c r="H16" s="684">
        <x:v>95.170080424</x:v>
      </x:c>
      <x:c r="I16" s="682">
        <x:v>92.177491265</x:v>
      </x:c>
      <x:c r="J16" s="684">
        <x:v>94.234403773</x:v>
      </x:c>
      <x:c r="K16" s="682">
        <x:v>91.819703292</x:v>
      </x:c>
      <x:c r="L16" s="684">
        <x:v>92.460803268</x:v>
      </x:c>
      <x:c r="M16" s="682" t="s">
        <x:v>679</x:v>
      </x:c>
      <x:c r="N16" s="682" t="s">
        <x:v>679</x:v>
      </x:c>
      <x:c r="O16" s="685">
        <x:v>90.7581761</x:v>
      </x:c>
      <x:c r="P16" s="684">
        <x:v>93.61696465</x:v>
      </x:c>
      <x:c r="Q16" s="682">
        <x:v>90.382108042</x:v>
      </x:c>
      <x:c r="R16" s="682">
        <x:v>94.803778802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63.837080324</x:v>
      </x:c>
      <x:c r="D17" s="681">
        <x:v>63.40096454</x:v>
      </x:c>
      <x:c r="E17" s="682">
        <x:v>64.05586998</x:v>
      </x:c>
      <x:c r="F17" s="719">
        <x:v>64.546682649</x:v>
      </x:c>
      <x:c r="G17" s="682">
        <x:v>60.124585933</x:v>
      </x:c>
      <x:c r="H17" s="719">
        <x:v>72.726708788</x:v>
      </x:c>
      <x:c r="I17" s="682">
        <x:v>57.167308183</x:v>
      </x:c>
      <x:c r="J17" s="719">
        <x:v>72.510320141</x:v>
      </x:c>
      <x:c r="K17" s="682">
        <x:v>55.558107516</x:v>
      </x:c>
      <x:c r="L17" s="719">
        <x:v>59.266900552</x:v>
      </x:c>
      <x:c r="M17" s="682">
        <x:v>64.073147506</x:v>
      </x:c>
      <x:c r="N17" s="682">
        <x:v>60.899355389</x:v>
      </x:c>
      <x:c r="O17" s="685">
        <x:v>62.562906417</x:v>
      </x:c>
      <x:c r="P17" s="684">
        <x:v>64.238722099</x:v>
      </x:c>
      <x:c r="Q17" s="682">
        <x:v>62.445701043</x:v>
      </x:c>
      <x:c r="R17" s="682">
        <x:v>64.733158828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80.80742493</x:v>
      </x:c>
      <x:c r="D20" s="681" t="s">
        <x:v>611</x:v>
      </x:c>
      <x:c r="E20" s="682" t="s">
        <x:v>123</x:v>
      </x:c>
      <x:c r="F20" s="682" t="s">
        <x:v>611</x:v>
      </x:c>
      <x:c r="G20" s="685" t="s">
        <x:v>117</x:v>
      </x:c>
      <x:c r="H20" s="683">
        <x:v>80.437992149</x:v>
      </x:c>
      <x:c r="I20" s="685" t="s">
        <x:v>123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81.011119365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80.747000456</x:v>
      </x:c>
      <x:c r="D21" s="692" t="s">
        <x:v>611</x:v>
      </x:c>
      <x:c r="E21" s="693" t="s">
        <x:v>123</x:v>
      </x:c>
      <x:c r="F21" s="693" t="s">
        <x:v>611</x:v>
      </x:c>
      <x:c r="G21" s="696" t="s">
        <x:v>117</x:v>
      </x:c>
      <x:c r="H21" s="694">
        <x:v>81.61188552</x:v>
      </x:c>
      <x:c r="I21" s="696" t="s">
        <x:v>123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80.893403717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117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78.480640014</x:v>
      </x:c>
      <x:c r="D24" s="804">
        <x:v>81.680170956</x:v>
      </x:c>
      <x:c r="E24" s="738">
        <x:v>79.363601965</x:v>
      </x:c>
      <x:c r="F24" s="739" t="s">
        <x:v>123</x:v>
      </x:c>
      <x:c r="G24" s="740" t="s">
        <x:v>123</x:v>
      </x:c>
      <x:c r="H24" s="741">
        <x:v>77.977851085</x:v>
      </x:c>
      <x:c r="I24" s="740">
        <x:v>73.476389576</x:v>
      </x:c>
      <x:c r="J24" s="741">
        <x:v>82.080575898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>
        <x:v>81.104288575</x:v>
      </x:c>
      <x:c r="R24" s="742">
        <x:v>77.004837698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0.3339780682</x:v>
      </x:c>
      <x:c r="D34" s="681">
        <x:v>0.4147648011</x:v>
      </x:c>
      <x:c r="E34" s="682">
        <x:v>0.3544977325</x:v>
      </x:c>
      <x:c r="F34" s="682">
        <x:v>0.4276589524</x:v>
      </x:c>
      <x:c r="G34" s="681" t="s">
        <x:v>123</x:v>
      </x:c>
      <x:c r="H34" s="683">
        <x:v>2.2686949269</x:v>
      </x:c>
      <x:c r="I34" s="681">
        <x:v>0.2228277429</x:v>
      </x:c>
      <x:c r="J34" s="684">
        <x:v>0.4944324289</x:v>
      </x:c>
      <x:c r="K34" s="681">
        <x:v>0.4737973757</x:v>
      </x:c>
      <x:c r="L34" s="684">
        <x:v>0.2380587211</x:v>
      </x:c>
      <x:c r="M34" s="681">
        <x:v>0.3391335947</x:v>
      </x:c>
      <x:c r="N34" s="684">
        <x:v>0.2776864163</x:v>
      </x:c>
      <x:c r="O34" s="685">
        <x:v>0.5037352663</x:v>
      </x:c>
      <x:c r="P34" s="684">
        <x:v>0.2874928314</x:v>
      </x:c>
      <x:c r="Q34" s="682">
        <x:v>0.2807719186</x:v>
      </x:c>
      <x:c r="R34" s="682">
        <x:v>0.3662283431</x:v>
      </x:c>
      <x:c r="S34" s="686" t="s">
        <x:v>117</x:v>
      </x:c>
      <x:c r="T34" s="687" t="s">
        <x:v>117</x:v>
      </x:c>
      <x:c r="U34" s="688">
        <x:v>0.3505978327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0.3339992358</x:v>
      </x:c>
      <x:c r="D35" s="681">
        <x:v>0.4146992174</x:v>
      </x:c>
      <x:c r="E35" s="682">
        <x:v>0.3544978245</x:v>
      </x:c>
      <x:c r="F35" s="682">
        <x:v>0.428219555</x:v>
      </x:c>
      <x:c r="G35" s="681" t="s">
        <x:v>123</x:v>
      </x:c>
      <x:c r="H35" s="684">
        <x:v>2.2689409153</x:v>
      </x:c>
      <x:c r="I35" s="682">
        <x:v>0.2228601034</x:v>
      </x:c>
      <x:c r="J35" s="684">
        <x:v>0.4944374387</x:v>
      </x:c>
      <x:c r="K35" s="681">
        <x:v>0.4738206301</x:v>
      </x:c>
      <x:c r="L35" s="684">
        <x:v>0.2380405623</x:v>
      </x:c>
      <x:c r="M35" s="682">
        <x:v>0.3391363462</x:v>
      </x:c>
      <x:c r="N35" s="684">
        <x:v>0.2779856428</x:v>
      </x:c>
      <x:c r="O35" s="685">
        <x:v>0.5038047213</x:v>
      </x:c>
      <x:c r="P35" s="684">
        <x:v>0.2875007763</x:v>
      </x:c>
      <x:c r="Q35" s="682">
        <x:v>0.2808019239</x:v>
      </x:c>
      <x:c r="R35" s="682">
        <x:v>0.3662441538</x:v>
      </x:c>
      <x:c r="S35" s="686" t="s">
        <x:v>117</x:v>
      </x:c>
      <x:c r="T35" s="687" t="s">
        <x:v>117</x:v>
      </x:c>
      <x:c r="U35" s="688">
        <x:v>0.35062578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0.3340447306</x:v>
      </x:c>
      <x:c r="D36" s="692">
        <x:v>0.414776285</x:v>
      </x:c>
      <x:c r="E36" s="693">
        <x:v>0.3545698575</x:v>
      </x:c>
      <x:c r="F36" s="693">
        <x:v>0.4282511966</x:v>
      </x:c>
      <x:c r="G36" s="692" t="s">
        <x:v>123</x:v>
      </x:c>
      <x:c r="H36" s="694">
        <x:v>2.2689497985</x:v>
      </x:c>
      <x:c r="I36" s="692">
        <x:v>0.2229101636</x:v>
      </x:c>
      <x:c r="J36" s="695">
        <x:v>0.4944763429</x:v>
      </x:c>
      <x:c r="K36" s="692">
        <x:v>0.4739202188</x:v>
      </x:c>
      <x:c r="L36" s="695">
        <x:v>0.2380974485</x:v>
      </x:c>
      <x:c r="M36" s="692">
        <x:v>0.3391890855</x:v>
      </x:c>
      <x:c r="N36" s="695">
        <x:v>0.2779238891</x:v>
      </x:c>
      <x:c r="O36" s="696">
        <x:v>0.5037984196</x:v>
      </x:c>
      <x:c r="P36" s="695">
        <x:v>0.2875604547</x:v>
      </x:c>
      <x:c r="Q36" s="692">
        <x:v>0.2808597847</x:v>
      </x:c>
      <x:c r="R36" s="693">
        <x:v>0.3662821531</x:v>
      </x:c>
      <x:c r="S36" s="697" t="s">
        <x:v>117</x:v>
      </x:c>
      <x:c r="T36" s="698" t="s">
        <x:v>117</x:v>
      </x:c>
      <x:c r="U36" s="699">
        <x:v>0.3506816356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1.0060306618</x:v>
      </x:c>
      <x:c r="D37" s="703">
        <x:v>0.6484212775</x:v>
      </x:c>
      <x:c r="E37" s="704">
        <x:v>1.1839198095</x:v>
      </x:c>
      <x:c r="F37" s="704">
        <x:v>3.9416639686</x:v>
      </x:c>
      <x:c r="G37" s="703">
        <x:v>0.5029134545</x:v>
      </x:c>
      <x:c r="H37" s="705">
        <x:v>4.4028805217</x:v>
      </x:c>
      <x:c r="I37" s="703">
        <x:v>0.5412505076</x:v>
      </x:c>
      <x:c r="J37" s="706">
        <x:v>1.5829642879</x:v>
      </x:c>
      <x:c r="K37" s="703">
        <x:v>1.0242473511</x:v>
      </x:c>
      <x:c r="L37" s="706">
        <x:v>0.4430182069</x:v>
      </x:c>
      <x:c r="M37" s="703">
        <x:v>1.2958039233</x:v>
      </x:c>
      <x:c r="N37" s="706">
        <x:v>0.5423943398</x:v>
      </x:c>
      <x:c r="O37" s="707">
        <x:v>1.4843990661</x:v>
      </x:c>
      <x:c r="P37" s="706">
        <x:v>0.9905305911</x:v>
      </x:c>
      <x:c r="Q37" s="704">
        <x:v>0.6280558048</x:v>
      </x:c>
      <x:c r="R37" s="704">
        <x:v>1.3851754905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0.6514899245</x:v>
      </x:c>
      <x:c r="D38" s="681">
        <x:v>0.9202621868</x:v>
      </x:c>
      <x:c r="E38" s="682">
        <x:v>1.0237892383</x:v>
      </x:c>
      <x:c r="F38" s="684">
        <x:v>1.2419719583</x:v>
      </x:c>
      <x:c r="G38" s="682">
        <x:v>0.7332938823</x:v>
      </x:c>
      <x:c r="H38" s="684">
        <x:v>3.3422924787</x:v>
      </x:c>
      <x:c r="I38" s="682">
        <x:v>0.5768621976</x:v>
      </x:c>
      <x:c r="J38" s="684">
        <x:v>0.7485343451</x:v>
      </x:c>
      <x:c r="K38" s="682">
        <x:v>1.1558145339</x:v>
      </x:c>
      <x:c r="L38" s="684">
        <x:v>0.5999619464</x:v>
      </x:c>
      <x:c r="M38" s="682" t="s">
        <x:v>679</x:v>
      </x:c>
      <x:c r="N38" s="682" t="s">
        <x:v>679</x:v>
      </x:c>
      <x:c r="O38" s="685">
        <x:v>1.7390309551</x:v>
      </x:c>
      <x:c r="P38" s="684">
        <x:v>0.6029528468</x:v>
      </x:c>
      <x:c r="Q38" s="682">
        <x:v>0.661005525</x:v>
      </x:c>
      <x:c r="R38" s="682">
        <x:v>0.6453616709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1.3035850618</x:v>
      </x:c>
      <x:c r="D39" s="681">
        <x:v>2.4210651381</x:v>
      </x:c>
      <x:c r="E39" s="682">
        <x:v>2.6457656877</x:v>
      </x:c>
      <x:c r="F39" s="719">
        <x:v>2.9943436297</x:v>
      </x:c>
      <x:c r="G39" s="682">
        <x:v>1.3824477636</x:v>
      </x:c>
      <x:c r="H39" s="719">
        <x:v>5.9664918873</x:v>
      </x:c>
      <x:c r="I39" s="682">
        <x:v>1.1575632275</x:v>
      </x:c>
      <x:c r="J39" s="719">
        <x:v>1.4934689679</x:v>
      </x:c>
      <x:c r="K39" s="682">
        <x:v>1.4817497564</x:v>
      </x:c>
      <x:c r="L39" s="719">
        <x:v>0.9419648604</x:v>
      </x:c>
      <x:c r="M39" s="682">
        <x:v>1.0606791522</x:v>
      </x:c>
      <x:c r="N39" s="682">
        <x:v>4.3264141585</x:v>
      </x:c>
      <x:c r="O39" s="685">
        <x:v>2.529255948</x:v>
      </x:c>
      <x:c r="P39" s="684">
        <x:v>0.9172322824</x:v>
      </x:c>
      <x:c r="Q39" s="682">
        <x:v>1.4960278753</x:v>
      </x:c>
      <x:c r="R39" s="682">
        <x:v>1.1796477064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611</x:v>
      </x:c>
      <x:c r="E41" s="726" t="s">
        <x:v>123</x:v>
      </x:c>
      <x:c r="F41" s="682" t="s">
        <x:v>611</x:v>
      </x:c>
      <x:c r="G41" s="685" t="s">
        <x:v>117</x:v>
      </x:c>
      <x:c r="H41" s="683" t="s">
        <x:v>679</x:v>
      </x:c>
      <x:c r="I41" s="685" t="s">
        <x:v>123</x:v>
      </x:c>
      <x:c r="J41" s="683" t="s">
        <x:v>679</x:v>
      </x:c>
      <x:c r="K41" s="685" t="s">
        <x:v>611</x:v>
      </x:c>
      <x:c r="L41" s="683" t="s">
        <x:v>123</x:v>
      </x:c>
      <x:c r="M41" s="685" t="s">
        <x:v>679</x:v>
      </x:c>
      <x:c r="N41" s="683" t="s">
        <x:v>123</x:v>
      </x:c>
      <x:c r="O41" s="685" t="s">
        <x:v>611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0.6670357455</x:v>
      </x:c>
      <x:c r="D42" s="681" t="s">
        <x:v>611</x:v>
      </x:c>
      <x:c r="E42" s="682" t="s">
        <x:v>123</x:v>
      </x:c>
      <x:c r="F42" s="682" t="s">
        <x:v>611</x:v>
      </x:c>
      <x:c r="G42" s="685" t="s">
        <x:v>117</x:v>
      </x:c>
      <x:c r="H42" s="683">
        <x:v>2.691184805</x:v>
      </x:c>
      <x:c r="I42" s="685" t="s">
        <x:v>123</x:v>
      </x:c>
      <x:c r="J42" s="683" t="s">
        <x:v>679</x:v>
      </x:c>
      <x:c r="K42" s="685" t="s">
        <x:v>611</x:v>
      </x:c>
      <x:c r="L42" s="683" t="s">
        <x:v>123</x:v>
      </x:c>
      <x:c r="M42" s="685" t="s">
        <x:v>679</x:v>
      </x:c>
      <x:c r="N42" s="683" t="s">
        <x:v>123</x:v>
      </x:c>
      <x:c r="O42" s="685" t="s">
        <x:v>611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0.7117184508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0.6667793617</x:v>
      </x:c>
      <x:c r="D43" s="692" t="s">
        <x:v>611</x:v>
      </x:c>
      <x:c r="E43" s="693" t="s">
        <x:v>123</x:v>
      </x:c>
      <x:c r="F43" s="693" t="s">
        <x:v>611</x:v>
      </x:c>
      <x:c r="G43" s="696" t="s">
        <x:v>117</x:v>
      </x:c>
      <x:c r="H43" s="694">
        <x:v>2.6911723809</x:v>
      </x:c>
      <x:c r="I43" s="696" t="s">
        <x:v>123</x:v>
      </x:c>
      <x:c r="J43" s="694" t="s">
        <x:v>679</x:v>
      </x:c>
      <x:c r="K43" s="696" t="s">
        <x:v>611</x:v>
      </x:c>
      <x:c r="L43" s="694" t="s">
        <x:v>123</x:v>
      </x:c>
      <x:c r="M43" s="696" t="s">
        <x:v>679</x:v>
      </x:c>
      <x:c r="N43" s="694" t="s">
        <x:v>123</x:v>
      </x:c>
      <x:c r="O43" s="696" t="s">
        <x:v>611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0.7114424345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123</x:v>
      </x:c>
      <x:c r="E44" s="704" t="s">
        <x:v>117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117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123</x:v>
      </x:c>
      <x:c r="P44" s="705" t="s">
        <x:v>117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123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5.3663416316</x:v>
      </x:c>
      <x:c r="D46" s="804">
        <x:v>8.8046110365</x:v>
      </x:c>
      <x:c r="E46" s="738">
        <x:v>9.8740444712</x:v>
      </x:c>
      <x:c r="F46" s="739" t="s">
        <x:v>123</x:v>
      </x:c>
      <x:c r="G46" s="740" t="s">
        <x:v>123</x:v>
      </x:c>
      <x:c r="H46" s="741">
        <x:v>7.6268161876</x:v>
      </x:c>
      <x:c r="I46" s="740">
        <x:v>5.6341210242</x:v>
      </x:c>
      <x:c r="J46" s="741">
        <x:v>6.6338779025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 t="s">
        <x:v>679</x:v>
      </x:c>
      <x:c r="P46" s="741" t="s">
        <x:v>679</x:v>
      </x:c>
      <x:c r="Q46" s="742">
        <x:v>3.7826937887</x:v>
      </x:c>
      <x:c r="R46" s="742">
        <x:v>6.2571435432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1.2133538991</x:v>
      </x:c>
      <x:c r="D12" s="681">
        <x:v>0.1444491889</x:v>
      </x:c>
      <x:c r="E12" s="682">
        <x:v>3.4517819217</x:v>
      </x:c>
      <x:c r="F12" s="682">
        <x:v>-0.0976303</x:v>
      </x:c>
      <x:c r="G12" s="681" t="s">
        <x:v>123</x:v>
      </x:c>
      <x:c r="H12" s="683">
        <x:v>1.7866789785</x:v>
      </x:c>
      <x:c r="I12" s="681">
        <x:v>4.358968574</x:v>
      </x:c>
      <x:c r="J12" s="684">
        <x:v>-3.327591799</x:v>
      </x:c>
      <x:c r="K12" s="681">
        <x:v>4.0071084039</x:v>
      </x:c>
      <x:c r="L12" s="684">
        <x:v>4.6807517027</x:v>
      </x:c>
      <x:c r="M12" s="681">
        <x:v>1.1729195788</x:v>
      </x:c>
      <x:c r="N12" s="684">
        <x:v>0.7329514958</x:v>
      </x:c>
      <x:c r="O12" s="685">
        <x:v>2.2665805832</x:v>
      </x:c>
      <x:c r="P12" s="684">
        <x:v>0.9249449694</x:v>
      </x:c>
      <x:c r="Q12" s="682">
        <x:v>3.2613355395</x:v>
      </x:c>
      <x:c r="R12" s="682">
        <x:v>-0.028005816</x:v>
      </x:c>
      <x:c r="S12" s="686" t="s">
        <x:v>117</x:v>
      </x:c>
      <x:c r="T12" s="687" t="s">
        <x:v>117</x:v>
      </x:c>
      <x:c r="U12" s="688">
        <x:v>1.1020006882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9.6212849455</x:v>
      </x:c>
      <x:c r="D13" s="681">
        <x:v>8.1485789385</x:v>
      </x:c>
      <x:c r="E13" s="682">
        <x:v>9.9396921362</x:v>
      </x:c>
      <x:c r="F13" s="682">
        <x:v>10.070738003</x:v>
      </x:c>
      <x:c r="G13" s="681" t="s">
        <x:v>123</x:v>
      </x:c>
      <x:c r="H13" s="684">
        <x:v>4.8930483504</x:v>
      </x:c>
      <x:c r="I13" s="682">
        <x:v>11.790566553</x:v>
      </x:c>
      <x:c r="J13" s="684">
        <x:v>6.4897539088</x:v>
      </x:c>
      <x:c r="K13" s="681">
        <x:v>10.820003014</x:v>
      </x:c>
      <x:c r="L13" s="684">
        <x:v>11.283326181</x:v>
      </x:c>
      <x:c r="M13" s="682">
        <x:v>9.8207689903</x:v>
      </x:c>
      <x:c r="N13" s="684">
        <x:v>5.5495273729</x:v>
      </x:c>
      <x:c r="O13" s="685">
        <x:v>12.183758368</x:v>
      </x:c>
      <x:c r="P13" s="684">
        <x:v>8.9195934405</x:v>
      </x:c>
      <x:c r="Q13" s="682">
        <x:v>10.963087579</x:v>
      </x:c>
      <x:c r="R13" s="682">
        <x:v>8.8079672369</x:v>
      </x:c>
      <x:c r="S13" s="686" t="s">
        <x:v>117</x:v>
      </x:c>
      <x:c r="T13" s="687" t="s">
        <x:v>117</x:v>
      </x:c>
      <x:c r="U13" s="688">
        <x:v>9.5250456517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5.1964818312</x:v>
      </x:c>
      <x:c r="D14" s="692">
        <x:v>3.5838810413</x:v>
      </x:c>
      <x:c r="E14" s="693">
        <x:v>6.8839698516</x:v>
      </x:c>
      <x:c r="F14" s="693">
        <x:v>4.8971487436</x:v>
      </x:c>
      <x:c r="G14" s="692" t="s">
        <x:v>123</x:v>
      </x:c>
      <x:c r="H14" s="694">
        <x:v>4.2923742722</x:v>
      </x:c>
      <x:c r="I14" s="692">
        <x:v>7.5345294913</x:v>
      </x:c>
      <x:c r="J14" s="695">
        <x:v>1.8213235358</x:v>
      </x:c>
      <x:c r="K14" s="692">
        <x:v>7.2798954817</x:v>
      </x:c>
      <x:c r="L14" s="695">
        <x:v>7.5370323565</x:v>
      </x:c>
      <x:c r="M14" s="692">
        <x:v>4.8784445772</x:v>
      </x:c>
      <x:c r="N14" s="695">
        <x:v>8.7907055706</x:v>
      </x:c>
      <x:c r="O14" s="696">
        <x:v>5.9140098655</x:v>
      </x:c>
      <x:c r="P14" s="695">
        <x:v>4.9999984952</x:v>
      </x:c>
      <x:c r="Q14" s="692">
        <x:v>9.2391897848</x:v>
      </x:c>
      <x:c r="R14" s="693">
        <x:v>2.7460424834</x:v>
      </x:c>
      <x:c r="S14" s="697" t="s">
        <x:v>117</x:v>
      </x:c>
      <x:c r="T14" s="698" t="s">
        <x:v>117</x:v>
      </x:c>
      <x:c r="U14" s="699">
        <x:v>5.1299283513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0.3946531747</x:v>
      </x:c>
      <x:c r="D15" s="703">
        <x:v>0.0660482264</x:v>
      </x:c>
      <x:c r="E15" s="704">
        <x:v>2.046951062</x:v>
      </x:c>
      <x:c r="F15" s="704">
        <x:v>-0.956574242</x:v>
      </x:c>
      <x:c r="G15" s="703">
        <x:v>7.0971666783</x:v>
      </x:c>
      <x:c r="H15" s="705">
        <x:v>1.4562198054</x:v>
      </x:c>
      <x:c r="I15" s="703">
        <x:v>-2.390034306</x:v>
      </x:c>
      <x:c r="J15" s="706">
        <x:v>3.8512978518</x:v>
      </x:c>
      <x:c r="K15" s="703">
        <x:v>-2.113345609</x:v>
      </x:c>
      <x:c r="L15" s="706">
        <x:v>-2.414941368</x:v>
      </x:c>
      <x:c r="M15" s="703">
        <x:v>-0.005456884</x:v>
      </x:c>
      <x:c r="N15" s="706">
        <x:v>2.4637484842</x:v>
      </x:c>
      <x:c r="O15" s="707">
        <x:v>3.211817105</x:v>
      </x:c>
      <x:c r="P15" s="706">
        <x:v>-0.338671987</x:v>
      </x:c>
      <x:c r="Q15" s="704">
        <x:v>0.4982337947</x:v>
      </x:c>
      <x:c r="R15" s="704">
        <x:v>0.1943446663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3.291983132</x:v>
      </x:c>
      <x:c r="D16" s="681">
        <x:v>4.6555524997</x:v>
      </x:c>
      <x:c r="E16" s="682">
        <x:v>2.963545503</x:v>
      </x:c>
      <x:c r="F16" s="684">
        <x:v>2.0100012396</x:v>
      </x:c>
      <x:c r="G16" s="682">
        <x:v>2.7507516533</x:v>
      </x:c>
      <x:c r="H16" s="684">
        <x:v>1.8550912005</x:v>
      </x:c>
      <x:c r="I16" s="682">
        <x:v>3.728941483</x:v>
      </x:c>
      <x:c r="J16" s="684">
        <x:v>2.7237711319</x:v>
      </x:c>
      <x:c r="K16" s="682">
        <x:v>2.5199193499</x:v>
      </x:c>
      <x:c r="L16" s="684">
        <x:v>4.7919439849</x:v>
      </x:c>
      <x:c r="M16" s="682" t="s">
        <x:v>679</x:v>
      </x:c>
      <x:c r="N16" s="682" t="s">
        <x:v>679</x:v>
      </x:c>
      <x:c r="O16" s="685">
        <x:v>1.6556170033</x:v>
      </x:c>
      <x:c r="P16" s="684">
        <x:v>3.9917310026</x:v>
      </x:c>
      <x:c r="Q16" s="682">
        <x:v>4.5546008189</x:v>
      </x:c>
      <x:c r="R16" s="682">
        <x:v>2.4788298935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14.344737858</x:v>
      </x:c>
      <x:c r="D17" s="681">
        <x:v>21.784220645</x:v>
      </x:c>
      <x:c r="E17" s="682">
        <x:v>6.2667106653</x:v>
      </x:c>
      <x:c r="F17" s="719">
        <x:v>13.231095129</x:v>
      </x:c>
      <x:c r="G17" s="682">
        <x:v>0.5896997813</x:v>
      </x:c>
      <x:c r="H17" s="719">
        <x:v>12.170316384</x:v>
      </x:c>
      <x:c r="I17" s="682">
        <x:v>22.949650881</x:v>
      </x:c>
      <x:c r="J17" s="719">
        <x:v>3.1550790987</x:v>
      </x:c>
      <x:c r="K17" s="682">
        <x:v>17.397867327</x:v>
      </x:c>
      <x:c r="L17" s="719">
        <x:v>27.546286261</x:v>
      </x:c>
      <x:c r="M17" s="682">
        <x:v>13.96256678</x:v>
      </x:c>
      <x:c r="N17" s="682">
        <x:v>19.100644611</x:v>
      </x:c>
      <x:c r="O17" s="685">
        <x:v>16.057783239</x:v>
      </x:c>
      <x:c r="P17" s="684">
        <x:v>13.804756162</x:v>
      </x:c>
      <x:c r="Q17" s="682">
        <x:v>15.613370687</x:v>
      </x:c>
      <x:c r="R17" s="682">
        <x:v>13.527710737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611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679</x:v>
      </x:c>
      <x:c r="K19" s="685" t="s">
        <x:v>611</x:v>
      </x:c>
      <x:c r="L19" s="683" t="s">
        <x:v>123</x:v>
      </x:c>
      <x:c r="M19" s="685" t="s">
        <x:v>679</x:v>
      </x:c>
      <x:c r="N19" s="683" t="s">
        <x:v>123</x:v>
      </x:c>
      <x:c r="O19" s="685" t="s">
        <x:v>611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-20.80742493</x:v>
      </x:c>
      <x:c r="D20" s="681" t="s">
        <x:v>611</x:v>
      </x:c>
      <x:c r="E20" s="682" t="s">
        <x:v>123</x:v>
      </x:c>
      <x:c r="F20" s="682" t="s">
        <x:v>611</x:v>
      </x:c>
      <x:c r="G20" s="685" t="s">
        <x:v>117</x:v>
      </x:c>
      <x:c r="H20" s="683">
        <x:v>-20.43799215</x:v>
      </x:c>
      <x:c r="I20" s="685" t="s">
        <x:v>123</x:v>
      </x:c>
      <x:c r="J20" s="683" t="s">
        <x:v>679</x:v>
      </x:c>
      <x:c r="K20" s="685" t="s">
        <x:v>611</x:v>
      </x:c>
      <x:c r="L20" s="683" t="s">
        <x:v>123</x:v>
      </x:c>
      <x:c r="M20" s="685" t="s">
        <x:v>679</x:v>
      </x:c>
      <x:c r="N20" s="683" t="s">
        <x:v>123</x:v>
      </x:c>
      <x:c r="O20" s="685" t="s">
        <x:v>611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-21.01111936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-3.895148604</x:v>
      </x:c>
      <x:c r="D21" s="692" t="s">
        <x:v>611</x:v>
      </x:c>
      <x:c r="E21" s="693" t="s">
        <x:v>123</x:v>
      </x:c>
      <x:c r="F21" s="693" t="s">
        <x:v>611</x:v>
      </x:c>
      <x:c r="G21" s="696" t="s">
        <x:v>117</x:v>
      </x:c>
      <x:c r="H21" s="694">
        <x:v>-4.760033668</x:v>
      </x:c>
      <x:c r="I21" s="696" t="s">
        <x:v>123</x:v>
      </x:c>
      <x:c r="J21" s="694" t="s">
        <x:v>679</x:v>
      </x:c>
      <x:c r="K21" s="696" t="s">
        <x:v>611</x:v>
      </x:c>
      <x:c r="L21" s="694" t="s">
        <x:v>123</x:v>
      </x:c>
      <x:c r="M21" s="696" t="s">
        <x:v>679</x:v>
      </x:c>
      <x:c r="N21" s="694" t="s">
        <x:v>123</x:v>
      </x:c>
      <x:c r="O21" s="696" t="s">
        <x:v>611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-4.041551865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123</x:v>
      </x:c>
      <x:c r="E22" s="704" t="s">
        <x:v>117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123</x:v>
      </x:c>
      <x:c r="P22" s="705" t="s">
        <x:v>117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6.8526933195</x:v>
      </x:c>
      <x:c r="D24" s="804">
        <x:v>4.6834654073</x:v>
      </x:c>
      <x:c r="E24" s="738">
        <x:v>3.9697313681</x:v>
      </x:c>
      <x:c r="F24" s="739" t="s">
        <x:v>123</x:v>
      </x:c>
      <x:c r="G24" s="740" t="s">
        <x:v>123</x:v>
      </x:c>
      <x:c r="H24" s="741">
        <x:v>7.1572840496</x:v>
      </x:c>
      <x:c r="I24" s="740">
        <x:v>9.2822311132</x:v>
      </x:c>
      <x:c r="J24" s="741">
        <x:v>4.8759458415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 t="s">
        <x:v>679</x:v>
      </x:c>
      <x:c r="P24" s="741" t="s">
        <x:v>679</x:v>
      </x:c>
      <x:c r="Q24" s="742">
        <x:v>7.7846003136</x:v>
      </x:c>
      <x:c r="R24" s="742">
        <x:v>6.3284956354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0.9270726713</x:v>
      </x:c>
      <x:c r="D12" s="359">
        <x:v>0.0589005384</x:v>
      </x:c>
      <x:c r="E12" s="83">
        <x:v>1.6323223689</x:v>
      </x:c>
      <x:c r="F12" s="83">
        <x:v>-0.045266752</x:v>
      </x:c>
      <x:c r="G12" s="359" t="s">
        <x:v>123</x:v>
      </x:c>
      <x:c r="H12" s="81">
        <x:v>1.3488660562</x:v>
      </x:c>
      <x:c r="I12" s="359">
        <x:v>2.6466467806</x:v>
      </x:c>
      <x:c r="J12" s="84">
        <x:v>-1.564939537</x:v>
      </x:c>
      <x:c r="K12" s="359">
        <x:v>1.6939966875</x:v>
      </x:c>
      <x:c r="L12" s="84">
        <x:v>2.0456915621</x:v>
      </x:c>
      <x:c r="M12" s="359">
        <x:v>0.8799730184</x:v>
      </x:c>
      <x:c r="N12" s="84">
        <x:v>0.1335865201</x:v>
      </x:c>
      <x:c r="O12" s="360">
        <x:v>0.7953367492</x:v>
      </x:c>
      <x:c r="P12" s="84">
        <x:v>0.6264961502</x:v>
      </x:c>
      <x:c r="Q12" s="83">
        <x:v>1.5284553554</x:v>
      </x:c>
      <x:c r="R12" s="83">
        <x:v>-0.016929538</x:v>
      </x:c>
      <x:c r="S12" s="361" t="s">
        <x:v>117</x:v>
      </x:c>
      <x:c r="T12" s="362" t="s">
        <x:v>117</x:v>
      </x:c>
      <x:c r="U12" s="80">
        <x:v>0.8433739105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5.8968067175</x:v>
      </x:c>
      <x:c r="D13" s="359">
        <x:v>2.6687049823</x:v>
      </x:c>
      <x:c r="E13" s="83">
        <x:v>3.5758849323</x:v>
      </x:c>
      <x:c r="F13" s="83">
        <x:v>3.8411732831</x:v>
      </x:c>
      <x:c r="G13" s="359" t="s">
        <x:v>123</x:v>
      </x:c>
      <x:c r="H13" s="84">
        <x:v>3.1946317478</x:v>
      </x:c>
      <x:c r="I13" s="83">
        <x:v>5.5505886007</x:v>
      </x:c>
      <x:c r="J13" s="84">
        <x:v>2.5863912698</x:v>
      </x:c>
      <x:c r="K13" s="359">
        <x:v>3.6283272266</x:v>
      </x:c>
      <x:c r="L13" s="84">
        <x:v>3.7705563511</x:v>
      </x:c>
      <x:c r="M13" s="83">
        <x:v>5.821955496</x:v>
      </x:c>
      <x:c r="N13" s="84">
        <x:v>0.8418924266</x:v>
      </x:c>
      <x:c r="O13" s="360">
        <x:v>3.4609526056</x:v>
      </x:c>
      <x:c r="P13" s="84">
        <x:v>4.835007187</x:v>
      </x:c>
      <x:c r="Q13" s="83">
        <x:v>4.1365990898</x:v>
      </x:c>
      <x:c r="R13" s="83">
        <x:v>4.2551852319</x:v>
      </x:c>
      <x:c r="S13" s="361" t="s">
        <x:v>117</x:v>
      </x:c>
      <x:c r="T13" s="362" t="s">
        <x:v>117</x:v>
      </x:c>
      <x:c r="U13" s="80">
        <x:v>5.8228836852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3.6366364659</x:v>
      </x:c>
      <x:c r="D14" s="363">
        <x:v>1.3382294967</x:v>
      </x:c>
      <x:c r="E14" s="125">
        <x:v>2.8960154919</x:v>
      </x:c>
      <x:c r="F14" s="125">
        <x:v>2.1044747511</x:v>
      </x:c>
      <x:c r="G14" s="363" t="s">
        <x:v>123</x:v>
      </x:c>
      <x:c r="H14" s="126">
        <x:v>3.0645277259</x:v>
      </x:c>
      <x:c r="I14" s="363">
        <x:v>4.1886767315</x:v>
      </x:c>
      <x:c r="J14" s="127">
        <x:v>0.7790987643</x:v>
      </x:c>
      <x:c r="K14" s="363">
        <x:v>2.8496543191</x:v>
      </x:c>
      <x:c r="L14" s="127">
        <x:v>2.9922669859</x:v>
      </x:c>
      <x:c r="M14" s="363">
        <x:v>3.3144994301</x:v>
      </x:c>
      <x:c r="N14" s="127">
        <x:v>1.5764205485</x:v>
      </x:c>
      <x:c r="O14" s="364">
        <x:v>1.8792153243</x:v>
      </x:c>
      <x:c r="P14" s="127">
        <x:v>3.1111364439</x:v>
      </x:c>
      <x:c r="Q14" s="363">
        <x:v>4.2869806455</x:v>
      </x:c>
      <x:c r="R14" s="125">
        <x:v>1.4548892556</x:v>
      </x:c>
      <x:c r="S14" s="365" t="s">
        <x:v>117</x:v>
      </x:c>
      <x:c r="T14" s="366" t="s">
        <x:v>117</x:v>
      </x:c>
      <x:c r="U14" s="96">
        <x:v>3.5823276862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0.44703928</x:v>
      </x:c>
      <x:c r="D15" s="367">
        <x:v>0.0417679448</x:v>
      </x:c>
      <x:c r="E15" s="128">
        <x:v>1.4183143762</x:v>
      </x:c>
      <x:c r="F15" s="128">
        <x:v>-0.66518894</x:v>
      </x:c>
      <x:c r="G15" s="367">
        <x:v>4.6029273011</x:v>
      </x:c>
      <x:c r="H15" s="129">
        <x:v>1.2782751349</x:v>
      </x:c>
      <x:c r="I15" s="367">
        <x:v>-1.974487591</x:v>
      </x:c>
      <x:c r="J15" s="368">
        <x:v>2.812558791</x:v>
      </x:c>
      <x:c r="K15" s="367">
        <x:v>-1.140011871</x:v>
      </x:c>
      <x:c r="L15" s="368">
        <x:v>-1.513913493</x:v>
      </x:c>
      <x:c r="M15" s="367">
        <x:v>-0.006036381</x:v>
      </x:c>
      <x:c r="N15" s="368">
        <x:v>0.7855961273</x:v>
      </x:c>
      <x:c r="O15" s="369">
        <x:v>1.7133225224</x:v>
      </x:c>
      <x:c r="P15" s="368">
        <x:v>-0.338948465</x:v>
      </x:c>
      <x:c r="Q15" s="128">
        <x:v>0.3234261804</x:v>
      </x:c>
      <x:c r="R15" s="128">
        <x:v>0.1850020254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3.7506942543</x:v>
      </x:c>
      <x:c r="D16" s="359">
        <x:v>2.9778883991</x:v>
      </x:c>
      <x:c r="E16" s="83">
        <x:v>1.7131807808</x:v>
      </x:c>
      <x:c r="F16" s="84">
        <x:v>1.5343547019</x:v>
      </x:c>
      <x:c r="G16" s="83">
        <x:v>1.5188468235</x:v>
      </x:c>
      <x:c r="H16" s="84">
        <x:v>2.1188903244</x:v>
      </x:c>
      <x:c r="I16" s="83">
        <x:v>3.1182998807</x:v>
      </x:c>
      <x:c r="J16" s="84">
        <x:v>2.0902409492</x:v>
      </x:c>
      <x:c r="K16" s="83">
        <x:v>1.345078749</x:v>
      </x:c>
      <x:c r="L16" s="84">
        <x:v>3.1290246061</x:v>
      </x:c>
      <x:c r="M16" s="83" t="s">
        <x:v>679</x:v>
      </x:c>
      <x:c r="N16" s="83" t="s">
        <x:v>679</x:v>
      </x:c>
      <x:c r="O16" s="360">
        <x:v>0.759464097</x:v>
      </x:c>
      <x:c r="P16" s="84">
        <x:v>4.2960628446</x:v>
      </x:c>
      <x:c r="Q16" s="83">
        <x:v>2.8794871034</x:v>
      </x:c>
      <x:c r="R16" s="83">
        <x:v>2.4626268732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8.5985978827</x:v>
      </x:c>
      <x:c r="D17" s="359">
        <x:v>7.5256106164</x:v>
      </x:c>
      <x:c r="E17" s="83">
        <x:v>1.9246422533</x:v>
      </x:c>
      <x:c r="F17" s="373">
        <x:v>5.4112031825</x:v>
      </x:c>
      <x:c r="G17" s="83">
        <x:v>0.1712699703</x:v>
      </x:c>
      <x:c r="H17" s="373">
        <x:v>7.1203550294</x:v>
      </x:c>
      <x:c r="I17" s="83">
        <x:v>10.31377796</x:v>
      </x:c>
      <x:c r="J17" s="373">
        <x:v>1.2814271041</x:v>
      </x:c>
      <x:c r="K17" s="83">
        <x:v>5.0703489053</x:v>
      </x:c>
      <x:c r="L17" s="373">
        <x:v>9.3822392008</x:v>
      </x:c>
      <x:c r="M17" s="83">
        <x:v>8.0382255578</x:v>
      </x:c>
      <x:c r="N17" s="83">
        <x:v>3.3325963016</x:v>
      </x:c>
      <x:c r="O17" s="360">
        <x:v>4.7239281172</x:v>
      </x:c>
      <x:c r="P17" s="84">
        <x:v>7.1973117254</x:v>
      </x:c>
      <x:c r="Q17" s="83">
        <x:v>5.9403739424</x:v>
      </x:c>
      <x:c r="R17" s="83">
        <x:v>6.2658287498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611</x:v>
      </x:c>
      <x:c r="E19" s="374" t="s">
        <x:v>123</x:v>
      </x:c>
      <x:c r="F19" s="83" t="s">
        <x:v>611</x:v>
      </x:c>
      <x:c r="G19" s="360" t="s">
        <x:v>117</x:v>
      </x:c>
      <x:c r="H19" s="81" t="s">
        <x:v>679</x:v>
      </x:c>
      <x:c r="I19" s="360" t="s">
        <x:v>123</x:v>
      </x:c>
      <x:c r="J19" s="81" t="s">
        <x:v>679</x:v>
      </x:c>
      <x:c r="K19" s="360" t="s">
        <x:v>611</x:v>
      </x:c>
      <x:c r="L19" s="81" t="s">
        <x:v>123</x:v>
      </x:c>
      <x:c r="M19" s="360" t="s">
        <x:v>679</x:v>
      </x:c>
      <x:c r="N19" s="81" t="s">
        <x:v>123</x:v>
      </x:c>
      <x:c r="O19" s="360" t="s">
        <x:v>611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-2.084434643</x:v>
      </x:c>
      <x:c r="D20" s="359" t="s">
        <x:v>611</x:v>
      </x:c>
      <x:c r="E20" s="83" t="s">
        <x:v>123</x:v>
      </x:c>
      <x:c r="F20" s="83" t="s">
        <x:v>611</x:v>
      </x:c>
      <x:c r="G20" s="360" t="s">
        <x:v>117</x:v>
      </x:c>
      <x:c r="H20" s="81">
        <x:v>-2.038506528</x:v>
      </x:c>
      <x:c r="I20" s="360" t="s">
        <x:v>123</x:v>
      </x:c>
      <x:c r="J20" s="81" t="s">
        <x:v>679</x:v>
      </x:c>
      <x:c r="K20" s="360" t="s">
        <x:v>611</x:v>
      </x:c>
      <x:c r="L20" s="81" t="s">
        <x:v>123</x:v>
      </x:c>
      <x:c r="M20" s="360" t="s">
        <x:v>679</x:v>
      </x:c>
      <x:c r="N20" s="81" t="s">
        <x:v>123</x:v>
      </x:c>
      <x:c r="O20" s="360" t="s">
        <x:v>611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-2.106513851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-0.414978888</x:v>
      </x:c>
      <x:c r="D21" s="363" t="s">
        <x:v>611</x:v>
      </x:c>
      <x:c r="E21" s="125" t="s">
        <x:v>123</x:v>
      </x:c>
      <x:c r="F21" s="125" t="s">
        <x:v>611</x:v>
      </x:c>
      <x:c r="G21" s="364" t="s">
        <x:v>117</x:v>
      </x:c>
      <x:c r="H21" s="126">
        <x:v>-0.518015011</x:v>
      </x:c>
      <x:c r="I21" s="364" t="s">
        <x:v>123</x:v>
      </x:c>
      <x:c r="J21" s="126" t="s">
        <x:v>679</x:v>
      </x:c>
      <x:c r="K21" s="364" t="s">
        <x:v>611</x:v>
      </x:c>
      <x:c r="L21" s="126" t="s">
        <x:v>123</x:v>
      </x:c>
      <x:c r="M21" s="364" t="s">
        <x:v>679</x:v>
      </x:c>
      <x:c r="N21" s="126" t="s">
        <x:v>123</x:v>
      </x:c>
      <x:c r="O21" s="364" t="s">
        <x:v>611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-0.43062921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123</x:v>
      </x:c>
      <x:c r="E22" s="128" t="s">
        <x:v>117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117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123</x:v>
      </x:c>
      <x:c r="P22" s="129" t="s">
        <x:v>117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123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1.6431334031</x:v>
      </x:c>
      <x:c r="D24" s="377">
        <x:v>0.8831449452</x:v>
      </x:c>
      <x:c r="E24" s="378">
        <x:v>0.5517746256</x:v>
      </x:c>
      <x:c r="F24" s="379" t="s">
        <x:v>123</x:v>
      </x:c>
      <x:c r="G24" s="380" t="s">
        <x:v>123</x:v>
      </x:c>
      <x:c r="H24" s="20">
        <x:v>1.7467383755</x:v>
      </x:c>
      <x:c r="I24" s="380">
        <x:v>1.3597311868</x:v>
      </x:c>
      <x:c r="J24" s="20">
        <x:v>0.9760557812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 t="s">
        <x:v>679</x:v>
      </x:c>
      <x:c r="P24" s="20" t="s">
        <x:v>679</x:v>
      </x:c>
      <x:c r="Q24" s="13">
        <x:v>1.1865768533</x:v>
      </x:c>
      <x:c r="R24" s="13">
        <x:v>1.1761770633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1.3088012803</x:v>
      </x:c>
      <x:c r="D34" s="359">
        <x:v>2.4524256098</x:v>
      </x:c>
      <x:c r="E34" s="83">
        <x:v>2.1146447463</x:v>
      </x:c>
      <x:c r="F34" s="83">
        <x:v>2.1567772597</x:v>
      </x:c>
      <x:c r="G34" s="359" t="s">
        <x:v>123</x:v>
      </x:c>
      <x:c r="H34" s="81">
        <x:v>1.3245785008</x:v>
      </x:c>
      <x:c r="I34" s="359">
        <x:v>1.646977831</x:v>
      </x:c>
      <x:c r="J34" s="84">
        <x:v>2.1263388902</x:v>
      </x:c>
      <x:c r="K34" s="359">
        <x:v>2.3654759382</x:v>
      </x:c>
      <x:c r="L34" s="84">
        <x:v>2.2881023657</x:v>
      </x:c>
      <x:c r="M34" s="359">
        <x:v>1.3329040258</x:v>
      </x:c>
      <x:c r="N34" s="84">
        <x:v>5.4867174868</x:v>
      </x:c>
      <x:c r="O34" s="360">
        <x:v>2.8498376132</x:v>
      </x:c>
      <x:c r="P34" s="84">
        <x:v>1.4763777385</x:v>
      </x:c>
      <x:c r="Q34" s="83">
        <x:v>2.1337460253</x:v>
      </x:c>
      <x:c r="R34" s="83">
        <x:v>1.6542575661</x:v>
      </x:c>
      <x:c r="S34" s="361" t="s">
        <x:v>117</x:v>
      </x:c>
      <x:c r="T34" s="362" t="s">
        <x:v>117</x:v>
      </x:c>
      <x:c r="U34" s="80">
        <x:v>1.3066573136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1.6316093449</x:v>
      </x:c>
      <x:c r="D35" s="359">
        <x:v>3.0533831924</x:v>
      </x:c>
      <x:c r="E35" s="83">
        <x:v>2.7796454093</x:v>
      </x:c>
      <x:c r="F35" s="83">
        <x:v>2.6217869542</x:v>
      </x:c>
      <x:c r="G35" s="359" t="s">
        <x:v>123</x:v>
      </x:c>
      <x:c r="H35" s="84">
        <x:v>1.5316470682</x:v>
      </x:c>
      <x:c r="I35" s="83">
        <x:v>2.1242011256</x:v>
      </x:c>
      <x:c r="J35" s="84">
        <x:v>2.5091926286</x:v>
      </x:c>
      <x:c r="K35" s="359">
        <x:v>2.9820912885</x:v>
      </x:c>
      <x:c r="L35" s="84">
        <x:v>2.9924831061</x:v>
      </x:c>
      <x:c r="M35" s="83">
        <x:v>1.6868505774</x:v>
      </x:c>
      <x:c r="N35" s="84">
        <x:v>6.5917297713</x:v>
      </x:c>
      <x:c r="O35" s="360">
        <x:v>3.5203482267</x:v>
      </x:c>
      <x:c r="P35" s="84">
        <x:v>1.8447942465</x:v>
      </x:c>
      <x:c r="Q35" s="83">
        <x:v>2.6502659167</x:v>
      </x:c>
      <x:c r="R35" s="83">
        <x:v>2.0699374427</x:v>
      </x:c>
      <x:c r="S35" s="361" t="s">
        <x:v>117</x:v>
      </x:c>
      <x:c r="T35" s="362" t="s">
        <x:v>117</x:v>
      </x:c>
      <x:c r="U35" s="80">
        <x:v>1.6357952806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1.428925294</x:v>
      </x:c>
      <x:c r="D36" s="363">
        <x:v>2.6780765558</x:v>
      </x:c>
      <x:c r="E36" s="125">
        <x:v>2.377048697</x:v>
      </x:c>
      <x:c r="F36" s="125">
        <x:v>2.3270171053</x:v>
      </x:c>
      <x:c r="G36" s="363" t="s">
        <x:v>123</x:v>
      </x:c>
      <x:c r="H36" s="126">
        <x:v>1.4006641989</x:v>
      </x:c>
      <x:c r="I36" s="363">
        <x:v>1.7987851473</x:v>
      </x:c>
      <x:c r="J36" s="127">
        <x:v>2.33773126</x:v>
      </x:c>
      <x:c r="K36" s="363">
        <x:v>2.5546591504</x:v>
      </x:c>
      <x:c r="L36" s="127">
        <x:v>2.5188368525</x:v>
      </x:c>
      <x:c r="M36" s="363">
        <x:v>1.4718495749</x:v>
      </x:c>
      <x:c r="N36" s="127">
        <x:v>5.5763708352</x:v>
      </x:c>
      <x:c r="O36" s="364">
        <x:v>3.147063452</x:v>
      </x:c>
      <x:c r="P36" s="127">
        <x:v>1.6071292871</x:v>
      </x:c>
      <x:c r="Q36" s="363">
        <x:v>2.1551741304</x:v>
      </x:c>
      <x:c r="R36" s="125">
        <x:v>1.8874580817</x:v>
      </x:c>
      <x:c r="S36" s="365" t="s">
        <x:v>117</x:v>
      </x:c>
      <x:c r="T36" s="366" t="s">
        <x:v>117</x:v>
      </x:c>
      <x:c r="U36" s="96">
        <x:v>1.4320097994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0.882815431</x:v>
      </x:c>
      <x:c r="D37" s="367">
        <x:v>1.5813137734</x:v>
      </x:c>
      <x:c r="E37" s="128">
        <x:v>1.4432280292</x:v>
      </x:c>
      <x:c r="F37" s="128">
        <x:v>1.4380489272</x:v>
      </x:c>
      <x:c r="G37" s="367">
        <x:v>1.5418811148</x:v>
      </x:c>
      <x:c r="H37" s="129">
        <x:v>1.1392068621</x:v>
      </x:c>
      <x:c r="I37" s="367">
        <x:v>1.2104580031</x:v>
      </x:c>
      <x:c r="J37" s="368">
        <x:v>1.3693217237</x:v>
      </x:c>
      <x:c r="K37" s="367">
        <x:v>1.8537926337</x:v>
      </x:c>
      <x:c r="L37" s="368">
        <x:v>1.5951647035</x:v>
      </x:c>
      <x:c r="M37" s="367">
        <x:v>0.9039993263</x:v>
      </x:c>
      <x:c r="N37" s="368">
        <x:v>3.1361515144</x:v>
      </x:c>
      <x:c r="O37" s="369">
        <x:v>1.8746132517</x:v>
      </x:c>
      <x:c r="P37" s="368">
        <x:v>0.9991843064</x:v>
      </x:c>
      <x:c r="Q37" s="128">
        <x:v>1.540486902</x:v>
      </x:c>
      <x:c r="R37" s="128">
        <x:v>1.0505002089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0.8776996761</x:v>
      </x:c>
      <x:c r="D38" s="359">
        <x:v>1.5633737319</x:v>
      </x:c>
      <x:c r="E38" s="83">
        <x:v>1.729849842</x:v>
      </x:c>
      <x:c r="F38" s="84">
        <x:v>1.3099977712</x:v>
      </x:c>
      <x:c r="G38" s="83">
        <x:v>1.8110790442</x:v>
      </x:c>
      <x:c r="H38" s="84">
        <x:v>0.8755012844</x:v>
      </x:c>
      <x:c r="I38" s="83">
        <x:v>1.1958251694</x:v>
      </x:c>
      <x:c r="J38" s="84">
        <x:v>1.3030895471</x:v>
      </x:c>
      <x:c r="K38" s="83">
        <x:v>1.8734362964</x:v>
      </x:c>
      <x:c r="L38" s="84">
        <x:v>1.5314497609</x:v>
      </x:c>
      <x:c r="M38" s="83" t="s">
        <x:v>679</x:v>
      </x:c>
      <x:c r="N38" s="83" t="s">
        <x:v>679</x:v>
      </x:c>
      <x:c r="O38" s="360">
        <x:v>2.1799806071</x:v>
      </x:c>
      <x:c r="P38" s="84">
        <x:v>0.929160291</x:v>
      </x:c>
      <x:c r="Q38" s="83">
        <x:v>1.5817403084</x:v>
      </x:c>
      <x:c r="R38" s="83">
        <x:v>1.0065795677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1.6682647629</x:v>
      </x:c>
      <x:c r="D39" s="359">
        <x:v>2.8946781538</x:v>
      </x:c>
      <x:c r="E39" s="83">
        <x:v>3.2560392222</x:v>
      </x:c>
      <x:c r="F39" s="373">
        <x:v>2.4451299798</x:v>
      </x:c>
      <x:c r="G39" s="83">
        <x:v>3.4431008552</x:v>
      </x:c>
      <x:c r="H39" s="373">
        <x:v>1.7092288704</x:v>
      </x:c>
      <x:c r="I39" s="83">
        <x:v>2.2251449439</x:v>
      </x:c>
      <x:c r="J39" s="373">
        <x:v>2.4621604214</x:v>
      </x:c>
      <x:c r="K39" s="83">
        <x:v>3.4312958835</x:v>
      </x:c>
      <x:c r="L39" s="373">
        <x:v>2.9360034073</x:v>
      </x:c>
      <x:c r="M39" s="83">
        <x:v>1.7370210228</x:v>
      </x:c>
      <x:c r="N39" s="83">
        <x:v>5.7314606638</x:v>
      </x:c>
      <x:c r="O39" s="360">
        <x:v>3.3992437735</x:v>
      </x:c>
      <x:c r="P39" s="84">
        <x:v>1.9180433874</x:v>
      </x:c>
      <x:c r="Q39" s="83">
        <x:v>2.6283481206</x:v>
      </x:c>
      <x:c r="R39" s="83">
        <x:v>2.1589659209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611</x:v>
      </x:c>
      <x:c r="E41" s="374" t="s">
        <x:v>123</x:v>
      </x:c>
      <x:c r="F41" s="83" t="s">
        <x:v>611</x:v>
      </x:c>
      <x:c r="G41" s="360" t="s">
        <x:v>117</x:v>
      </x:c>
      <x:c r="H41" s="81" t="s">
        <x:v>679</x:v>
      </x:c>
      <x:c r="I41" s="360" t="s">
        <x:v>123</x:v>
      </x:c>
      <x:c r="J41" s="81" t="s">
        <x:v>679</x:v>
      </x:c>
      <x:c r="K41" s="360" t="s">
        <x:v>611</x:v>
      </x:c>
      <x:c r="L41" s="81" t="s">
        <x:v>123</x:v>
      </x:c>
      <x:c r="M41" s="360" t="s">
        <x:v>679</x:v>
      </x:c>
      <x:c r="N41" s="81" t="s">
        <x:v>123</x:v>
      </x:c>
      <x:c r="O41" s="360" t="s">
        <x:v>611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9.9822870423</x:v>
      </x:c>
      <x:c r="D42" s="359" t="s">
        <x:v>611</x:v>
      </x:c>
      <x:c r="E42" s="83" t="s">
        <x:v>123</x:v>
      </x:c>
      <x:c r="F42" s="83" t="s">
        <x:v>611</x:v>
      </x:c>
      <x:c r="G42" s="360" t="s">
        <x:v>117</x:v>
      </x:c>
      <x:c r="H42" s="81">
        <x:v>10.025963551</x:v>
      </x:c>
      <x:c r="I42" s="360" t="s">
        <x:v>123</x:v>
      </x:c>
      <x:c r="J42" s="81" t="s">
        <x:v>679</x:v>
      </x:c>
      <x:c r="K42" s="360" t="s">
        <x:v>611</x:v>
      </x:c>
      <x:c r="L42" s="81" t="s">
        <x:v>123</x:v>
      </x:c>
      <x:c r="M42" s="360" t="s">
        <x:v>679</x:v>
      </x:c>
      <x:c r="N42" s="81" t="s">
        <x:v>123</x:v>
      </x:c>
      <x:c r="O42" s="360" t="s">
        <x:v>611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9.9743561389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9.3863777482</x:v>
      </x:c>
      <x:c r="D43" s="363" t="s">
        <x:v>611</x:v>
      </x:c>
      <x:c r="E43" s="125" t="s">
        <x:v>123</x:v>
      </x:c>
      <x:c r="F43" s="125" t="s">
        <x:v>611</x:v>
      </x:c>
      <x:c r="G43" s="364" t="s">
        <x:v>117</x:v>
      </x:c>
      <x:c r="H43" s="126">
        <x:v>9.1889878979</x:v>
      </x:c>
      <x:c r="I43" s="364" t="s">
        <x:v>123</x:v>
      </x:c>
      <x:c r="J43" s="126" t="s">
        <x:v>679</x:v>
      </x:c>
      <x:c r="K43" s="364" t="s">
        <x:v>611</x:v>
      </x:c>
      <x:c r="L43" s="126" t="s">
        <x:v>123</x:v>
      </x:c>
      <x:c r="M43" s="364" t="s">
        <x:v>679</x:v>
      </x:c>
      <x:c r="N43" s="126" t="s">
        <x:v>123</x:v>
      </x:c>
      <x:c r="O43" s="364" t="s">
        <x:v>611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9.3852246288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123</x:v>
      </x:c>
      <x:c r="E44" s="128" t="s">
        <x:v>117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117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123</x:v>
      </x:c>
      <x:c r="P44" s="129" t="s">
        <x:v>117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123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4.170503324</x:v>
      </x:c>
      <x:c r="D46" s="377">
        <x:v>5.3031673146</x:v>
      </x:c>
      <x:c r="E46" s="378">
        <x:v>7.1944797464</x:v>
      </x:c>
      <x:c r="F46" s="379" t="s">
        <x:v>123</x:v>
      </x:c>
      <x:c r="G46" s="380" t="s">
        <x:v>123</x:v>
      </x:c>
      <x:c r="H46" s="20">
        <x:v>4.0975134856</x:v>
      </x:c>
      <x:c r="I46" s="380">
        <x:v>6.8265192437</x:v>
      </x:c>
      <x:c r="J46" s="20">
        <x:v>4.9955606383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 t="s">
        <x:v>679</x:v>
      </x:c>
      <x:c r="P46" s="20" t="s">
        <x:v>679</x:v>
      </x:c>
      <x:c r="Q46" s="13">
        <x:v>6.5605529822</x:v>
      </x:c>
      <x:c r="R46" s="13">
        <x:v>5.3805637205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551.5</x:v>
      </x:c>
      <x:c r="D12" s="320">
        <x:v>160</x:v>
      </x:c>
      <x:c r="E12" s="321">
        <x:v>190</x:v>
      </x:c>
      <x:c r="F12" s="321">
        <x:v>201.5</x:v>
      </x:c>
      <x:c r="G12" s="320" t="s">
        <x:v>123</x:v>
      </x:c>
      <x:c r="H12" s="322">
        <x:v>550.5</x:v>
      </x:c>
      <x:c r="I12" s="320">
        <x:v>334</x:v>
      </x:c>
      <x:c r="J12" s="323">
        <x:v>217.5</x:v>
      </x:c>
      <x:c r="K12" s="320">
        <x:v>162.5</x:v>
      </x:c>
      <x:c r="L12" s="323">
        <x:v>169.25</x:v>
      </x:c>
      <x:c r="M12" s="320">
        <x:v>515.5</x:v>
      </x:c>
      <x:c r="N12" s="323">
        <x:v>33</x:v>
      </x:c>
      <x:c r="O12" s="91">
        <x:v>118.25</x:v>
      </x:c>
      <x:c r="P12" s="323">
        <x:v>433.25</x:v>
      </x:c>
      <x:c r="Q12" s="321">
        <x:v>210.25</x:v>
      </x:c>
      <x:c r="R12" s="321">
        <x:v>341.25</x:v>
      </x:c>
      <x:c r="S12" s="324" t="s">
        <x:v>117</x:v>
      </x:c>
      <x:c r="T12" s="325" t="s">
        <x:v>117</x:v>
      </x:c>
      <x:c r="U12" s="326">
        <x:v>549.5</x:v>
      </x:c>
      <x:c r="V12" s="326" t="s">
        <x:v>123</x:v>
      </x:c>
      <x:c r="W12" s="322" t="s">
        <x:v>123</x:v>
      </x:c>
      <x:c r="X12" s="451">
        <x:v>0.773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528.6</x:v>
      </x:c>
      <x:c r="D13" s="320">
        <x:v>152.4</x:v>
      </x:c>
      <x:c r="E13" s="321">
        <x:v>177.6</x:v>
      </x:c>
      <x:c r="F13" s="321">
        <x:v>198.6</x:v>
      </x:c>
      <x:c r="G13" s="320" t="s">
        <x:v>123</x:v>
      </x:c>
      <x:c r="H13" s="323">
        <x:v>527.6</x:v>
      </x:c>
      <x:c r="I13" s="321">
        <x:v>315.8</x:v>
      </x:c>
      <x:c r="J13" s="323">
        <x:v>212.8</x:v>
      </x:c>
      <x:c r="K13" s="320">
        <x:v>154.8</x:v>
      </x:c>
      <x:c r="L13" s="323">
        <x:v>158.8</x:v>
      </x:c>
      <x:c r="M13" s="321">
        <x:v>494.6</x:v>
      </x:c>
      <x:c r="N13" s="323">
        <x:v>31.2</x:v>
      </x:c>
      <x:c r="O13" s="91">
        <x:v>115</x:v>
      </x:c>
      <x:c r="P13" s="323">
        <x:v>413.6</x:v>
      </x:c>
      <x:c r="Q13" s="321">
        <x:v>201</x:v>
      </x:c>
      <x:c r="R13" s="321">
        <x:v>327.6</x:v>
      </x:c>
      <x:c r="S13" s="324" t="s">
        <x:v>117</x:v>
      </x:c>
      <x:c r="T13" s="325" t="s">
        <x:v>117</x:v>
      </x:c>
      <x:c r="U13" s="326">
        <x:v>526.8</x:v>
      </x:c>
      <x:c r="V13" s="326" t="s">
        <x:v>123</x:v>
      </x:c>
      <x:c r="W13" s="323" t="s">
        <x:v>123</x:v>
      </x:c>
      <x:c r="X13" s="452">
        <x:v>0.773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548.166666</x:v>
      </x:c>
      <x:c r="D14" s="328">
        <x:v>157.666666</x:v>
      </x:c>
      <x:c r="E14" s="329">
        <x:v>187.833333</x:v>
      </x:c>
      <x:c r="F14" s="329">
        <x:v>202.666666</x:v>
      </x:c>
      <x:c r="G14" s="328" t="s">
        <x:v>123</x:v>
      </x:c>
      <x:c r="H14" s="330">
        <x:v>547.166666</x:v>
      </x:c>
      <x:c r="I14" s="328">
        <x:v>332.666666</x:v>
      </x:c>
      <x:c r="J14" s="331">
        <x:v>215.5</x:v>
      </x:c>
      <x:c r="K14" s="328">
        <x:v>162.666666</x:v>
      </x:c>
      <x:c r="L14" s="331">
        <x:v>168</x:v>
      </x:c>
      <x:c r="M14" s="328">
        <x:v>510.5</x:v>
      </x:c>
      <x:c r="N14" s="331">
        <x:v>34.6666666</x:v>
      </x:c>
      <x:c r="O14" s="332">
        <x:v>116.833333</x:v>
      </x:c>
      <x:c r="P14" s="331">
        <x:v>431.333333</x:v>
      </x:c>
      <x:c r="Q14" s="328">
        <x:v>218</x:v>
      </x:c>
      <x:c r="R14" s="329">
        <x:v>330.166666</x:v>
      </x:c>
      <x:c r="S14" s="333" t="s">
        <x:v>117</x:v>
      </x:c>
      <x:c r="T14" s="334" t="s">
        <x:v>117</x:v>
      </x:c>
      <x:c r="U14" s="335">
        <x:v>546.166666</x:v>
      </x:c>
      <x:c r="V14" s="335" t="s">
        <x:v>123</x:v>
      </x:c>
      <x:c r="W14" s="330" t="s">
        <x:v>123</x:v>
      </x:c>
      <x:c r="X14" s="451">
        <x:v>0.773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113</x:v>
      </x:c>
      <x:c r="D15" s="337">
        <x:v>32</x:v>
      </x:c>
      <x:c r="E15" s="338">
        <x:v>23</x:v>
      </x:c>
      <x:c r="F15" s="338">
        <x:v>58</x:v>
      </x:c>
      <x:c r="G15" s="337">
        <x:v>5</x:v>
      </x:c>
      <x:c r="H15" s="339">
        <x:v>108</x:v>
      </x:c>
      <x:c r="I15" s="337">
        <x:v>74</x:v>
      </x:c>
      <x:c r="J15" s="340">
        <x:v>39</x:v>
      </x:c>
      <x:c r="K15" s="337">
        <x:v>38</x:v>
      </x:c>
      <x:c r="L15" s="340">
        <x:v>36</x:v>
      </x:c>
      <x:c r="M15" s="337">
        <x:v>104</x:v>
      </x:c>
      <x:c r="N15" s="340">
        <x:v>8</x:v>
      </x:c>
      <x:c r="O15" s="341">
        <x:v>17</x:v>
      </x:c>
      <x:c r="P15" s="340">
        <x:v>96</x:v>
      </x:c>
      <x:c r="Q15" s="338">
        <x:v>47</x:v>
      </x:c>
      <x:c r="R15" s="338">
        <x:v>66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583</x:v>
      </x:c>
      <x:c r="D16" s="320">
        <x:v>184</x:v>
      </x:c>
      <x:c r="E16" s="321">
        <x:v>149</x:v>
      </x:c>
      <x:c r="F16" s="323">
        <x:v>250</x:v>
      </x:c>
      <x:c r="G16" s="321">
        <x:v>159</x:v>
      </x:c>
      <x:c r="H16" s="323">
        <x:v>424</x:v>
      </x:c>
      <x:c r="I16" s="321">
        <x:v>328</x:v>
      </x:c>
      <x:c r="J16" s="323">
        <x:v>255</x:v>
      </x:c>
      <x:c r="K16" s="321">
        <x:v>150</x:v>
      </x:c>
      <x:c r="L16" s="323">
        <x:v>177</x:v>
      </x:c>
      <x:c r="M16" s="321" t="s">
        <x:v>679</x:v>
      </x:c>
      <x:c r="N16" s="321" t="s">
        <x:v>679</x:v>
      </x:c>
      <x:c r="O16" s="91">
        <x:v>134</x:v>
      </x:c>
      <x:c r="P16" s="323">
        <x:v>449</x:v>
      </x:c>
      <x:c r="Q16" s="321">
        <x:v>225</x:v>
      </x:c>
      <x:c r="R16" s="321">
        <x:v>358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473</x:v>
      </x:c>
      <x:c r="D17" s="320">
        <x:v>161</x:v>
      </x:c>
      <x:c r="E17" s="321">
        <x:v>109</x:v>
      </x:c>
      <x:c r="F17" s="345">
        <x:v>203</x:v>
      </x:c>
      <x:c r="G17" s="321">
        <x:v>102</x:v>
      </x:c>
      <x:c r="H17" s="345">
        <x:v>371</x:v>
      </x:c>
      <x:c r="I17" s="321">
        <x:v>274</x:v>
      </x:c>
      <x:c r="J17" s="345">
        <x:v>199</x:v>
      </x:c>
      <x:c r="K17" s="321">
        <x:v>116</x:v>
      </x:c>
      <x:c r="L17" s="345">
        <x:v>158</x:v>
      </x:c>
      <x:c r="M17" s="321">
        <x:v>437</x:v>
      </x:c>
      <x:c r="N17" s="321">
        <x:v>36</x:v>
      </x:c>
      <x:c r="O17" s="91">
        <x:v>114</x:v>
      </x:c>
      <x:c r="P17" s="323">
        <x:v>359</x:v>
      </x:c>
      <x:c r="Q17" s="321">
        <x:v>185</x:v>
      </x:c>
      <x:c r="R17" s="321">
        <x:v>288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611</x:v>
      </x:c>
      <x:c r="E19" s="346" t="s">
        <x:v>123</x:v>
      </x:c>
      <x:c r="F19" s="321" t="s">
        <x:v>611</x:v>
      </x:c>
      <x:c r="G19" s="91" t="s">
        <x:v>117</x:v>
      </x:c>
      <x:c r="H19" s="322" t="s">
        <x:v>679</x:v>
      </x:c>
      <x:c r="I19" s="91" t="s">
        <x:v>123</x:v>
      </x:c>
      <x:c r="J19" s="322" t="s">
        <x:v>679</x:v>
      </x:c>
      <x:c r="K19" s="91" t="s">
        <x:v>611</x:v>
      </x:c>
      <x:c r="L19" s="322" t="s">
        <x:v>123</x:v>
      </x:c>
      <x:c r="M19" s="91" t="s">
        <x:v>679</x:v>
      </x:c>
      <x:c r="N19" s="322" t="s">
        <x:v>123</x:v>
      </x:c>
      <x:c r="O19" s="91" t="s">
        <x:v>611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0.514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10.8</x:v>
      </x:c>
      <x:c r="D20" s="320" t="s">
        <x:v>611</x:v>
      </x:c>
      <x:c r="E20" s="321" t="s">
        <x:v>123</x:v>
      </x:c>
      <x:c r="F20" s="321" t="s">
        <x:v>611</x:v>
      </x:c>
      <x:c r="G20" s="91" t="s">
        <x:v>117</x:v>
      </x:c>
      <x:c r="H20" s="322">
        <x:v>10.8</x:v>
      </x:c>
      <x:c r="I20" s="91" t="s">
        <x:v>123</x:v>
      </x:c>
      <x:c r="J20" s="322" t="s">
        <x:v>679</x:v>
      </x:c>
      <x:c r="K20" s="91" t="s">
        <x:v>611</x:v>
      </x:c>
      <x:c r="L20" s="322" t="s">
        <x:v>123</x:v>
      </x:c>
      <x:c r="M20" s="91" t="s">
        <x:v>679</x:v>
      </x:c>
      <x:c r="N20" s="322" t="s">
        <x:v>123</x:v>
      </x:c>
      <x:c r="O20" s="91" t="s">
        <x:v>611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10.8</x:v>
      </x:c>
      <x:c r="V20" s="326" t="s">
        <x:v>117</x:v>
      </x:c>
      <x:c r="W20" s="322" t="s">
        <x:v>117</x:v>
      </x:c>
      <x:c r="X20" s="453">
        <x:v>0.514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13.8333333</x:v>
      </x:c>
      <x:c r="D21" s="328" t="s">
        <x:v>611</x:v>
      </x:c>
      <x:c r="E21" s="329" t="s">
        <x:v>123</x:v>
      </x:c>
      <x:c r="F21" s="329" t="s">
        <x:v>611</x:v>
      </x:c>
      <x:c r="G21" s="332" t="s">
        <x:v>117</x:v>
      </x:c>
      <x:c r="H21" s="330">
        <x:v>13.8333333</x:v>
      </x:c>
      <x:c r="I21" s="332" t="s">
        <x:v>123</x:v>
      </x:c>
      <x:c r="J21" s="330" t="s">
        <x:v>679</x:v>
      </x:c>
      <x:c r="K21" s="332" t="s">
        <x:v>611</x:v>
      </x:c>
      <x:c r="L21" s="330" t="s">
        <x:v>123</x:v>
      </x:c>
      <x:c r="M21" s="332" t="s">
        <x:v>679</x:v>
      </x:c>
      <x:c r="N21" s="330" t="s">
        <x:v>123</x:v>
      </x:c>
      <x:c r="O21" s="332" t="s">
        <x:v>611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13.8333333</x:v>
      </x:c>
      <x:c r="V21" s="335" t="s">
        <x:v>117</x:v>
      </x:c>
      <x:c r="W21" s="330" t="s">
        <x:v>117</x:v>
      </x:c>
      <x:c r="X21" s="451">
        <x:v>0.514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123</x:v>
      </x:c>
      <x:c r="E22" s="338" t="s">
        <x:v>117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117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123</x:v>
      </x:c>
      <x:c r="P22" s="339" t="s">
        <x:v>117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123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64</x:v>
      </x:c>
      <x:c r="D24" s="351">
        <x:v>38</x:v>
      </x:c>
      <x:c r="E24" s="352">
        <x:v>20</x:v>
      </x:c>
      <x:c r="F24" s="353" t="s">
        <x:v>123</x:v>
      </x:c>
      <x:c r="G24" s="354" t="s">
        <x:v>123</x:v>
      </x:c>
      <x:c r="H24" s="355">
        <x:v>63</x:v>
      </x:c>
      <x:c r="I24" s="354">
        <x:v>24</x:v>
      </x:c>
      <x:c r="J24" s="355">
        <x:v>40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 t="s">
        <x:v>679</x:v>
      </x:c>
      <x:c r="P24" s="355" t="s">
        <x:v>679</x:v>
      </x:c>
      <x:c r="Q24" s="356">
        <x:v>24</x:v>
      </x:c>
      <x:c r="R24" s="356">
        <x:v>40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628</x:v>
      </x:c>
      <x:c r="D33" s="320">
        <x:v>185</x:v>
      </x:c>
      <x:c r="E33" s="321">
        <x:v>211</x:v>
      </x:c>
      <x:c r="F33" s="321">
        <x:v>232</x:v>
      </x:c>
      <x:c r="G33" s="320">
        <x:v>0</x:v>
      </x:c>
      <x:c r="H33" s="322">
        <x:v>627</x:v>
      </x:c>
      <x:c r="I33" s="320">
        <x:v>371</x:v>
      </x:c>
      <x:c r="J33" s="323">
        <x:v>257</x:v>
      </x:c>
      <x:c r="K33" s="320">
        <x:v>181</x:v>
      </x:c>
      <x:c r="L33" s="323">
        <x:v>187</x:v>
      </x:c>
      <x:c r="M33" s="320">
        <x:v>586</x:v>
      </x:c>
      <x:c r="N33" s="323">
        <x:v>39</x:v>
      </x:c>
      <x:c r="O33" s="91">
        <x:v>135</x:v>
      </x:c>
      <x:c r="P33" s="323">
        <x:v>493</x:v>
      </x:c>
      <x:c r="Q33" s="321">
        <x:v>237</x:v>
      </x:c>
      <x:c r="R33" s="321">
        <x:v>391</x:v>
      </x:c>
      <x:c r="S33" s="324">
        <x:v>0</x:v>
      </x:c>
      <x:c r="T33" s="325">
        <x:v>0</x:v>
      </x:c>
      <x:c r="U33" s="326">
        <x:v>626</x:v>
      </x:c>
      <x:c r="V33" s="326">
        <x:v>0</x:v>
      </x:c>
      <x:c r="W33" s="322">
        <x:v>0</x:v>
      </x:c>
      <x:c r="X33" s="451">
        <x:v>0.773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628</x:v>
      </x:c>
      <x:c r="D34" s="320">
        <x:v>185</x:v>
      </x:c>
      <x:c r="E34" s="321">
        <x:v>211</x:v>
      </x:c>
      <x:c r="F34" s="321">
        <x:v>232</x:v>
      </x:c>
      <x:c r="G34" s="320">
        <x:v>0</x:v>
      </x:c>
      <x:c r="H34" s="323">
        <x:v>627</x:v>
      </x:c>
      <x:c r="I34" s="321">
        <x:v>371</x:v>
      </x:c>
      <x:c r="J34" s="323">
        <x:v>257</x:v>
      </x:c>
      <x:c r="K34" s="320">
        <x:v>181</x:v>
      </x:c>
      <x:c r="L34" s="323">
        <x:v>187</x:v>
      </x:c>
      <x:c r="M34" s="321">
        <x:v>586</x:v>
      </x:c>
      <x:c r="N34" s="323">
        <x:v>39</x:v>
      </x:c>
      <x:c r="O34" s="91">
        <x:v>135</x:v>
      </x:c>
      <x:c r="P34" s="323">
        <x:v>493</x:v>
      </x:c>
      <x:c r="Q34" s="321">
        <x:v>237</x:v>
      </x:c>
      <x:c r="R34" s="321">
        <x:v>391</x:v>
      </x:c>
      <x:c r="S34" s="324">
        <x:v>0</x:v>
      </x:c>
      <x:c r="T34" s="325">
        <x:v>0</x:v>
      </x:c>
      <x:c r="U34" s="326">
        <x:v>626</x:v>
      </x:c>
      <x:c r="V34" s="326">
        <x:v>0</x:v>
      </x:c>
      <x:c r="W34" s="323">
        <x:v>0</x:v>
      </x:c>
      <x:c r="X34" s="452">
        <x:v>0.773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628</x:v>
      </x:c>
      <x:c r="D35" s="328">
        <x:v>185</x:v>
      </x:c>
      <x:c r="E35" s="329">
        <x:v>211</x:v>
      </x:c>
      <x:c r="F35" s="329">
        <x:v>232</x:v>
      </x:c>
      <x:c r="G35" s="328">
        <x:v>0</x:v>
      </x:c>
      <x:c r="H35" s="330">
        <x:v>627</x:v>
      </x:c>
      <x:c r="I35" s="328">
        <x:v>371</x:v>
      </x:c>
      <x:c r="J35" s="331">
        <x:v>257</x:v>
      </x:c>
      <x:c r="K35" s="328">
        <x:v>181</x:v>
      </x:c>
      <x:c r="L35" s="331">
        <x:v>187</x:v>
      </x:c>
      <x:c r="M35" s="328">
        <x:v>586</x:v>
      </x:c>
      <x:c r="N35" s="331">
        <x:v>39</x:v>
      </x:c>
      <x:c r="O35" s="332">
        <x:v>135</x:v>
      </x:c>
      <x:c r="P35" s="331">
        <x:v>493</x:v>
      </x:c>
      <x:c r="Q35" s="328">
        <x:v>237</x:v>
      </x:c>
      <x:c r="R35" s="329">
        <x:v>391</x:v>
      </x:c>
      <x:c r="S35" s="333">
        <x:v>0</x:v>
      </x:c>
      <x:c r="T35" s="334">
        <x:v>0</x:v>
      </x:c>
      <x:c r="U35" s="335">
        <x:v>626</x:v>
      </x:c>
      <x:c r="V35" s="335">
        <x:v>0</x:v>
      </x:c>
      <x:c r="W35" s="330">
        <x:v>0</x:v>
      </x:c>
      <x:c r="X35" s="451">
        <x:v>0.773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1031</x:v>
      </x:c>
      <x:c r="D36" s="337">
        <x:v>297</x:v>
      </x:c>
      <x:c r="E36" s="338">
        <x:v>312</x:v>
      </x:c>
      <x:c r="F36" s="338">
        <x:v>422</x:v>
      </x:c>
      <x:c r="G36" s="337">
        <x:v>187</x:v>
      </x:c>
      <x:c r="H36" s="339">
        <x:v>844</x:v>
      </x:c>
      <x:c r="I36" s="337">
        <x:v>571</x:v>
      </x:c>
      <x:c r="J36" s="340">
        <x:v>460</x:v>
      </x:c>
      <x:c r="K36" s="337">
        <x:v>271</x:v>
      </x:c>
      <x:c r="L36" s="340">
        <x:v>299</x:v>
      </x:c>
      <x:c r="M36" s="337">
        <x:v>952</x:v>
      </x:c>
      <x:c r="N36" s="340">
        <x:v>76</x:v>
      </x:c>
      <x:c r="O36" s="341">
        <x:v>209</x:v>
      </x:c>
      <x:c r="P36" s="340">
        <x:v>822</x:v>
      </x:c>
      <x:c r="Q36" s="338">
        <x:v>377</x:v>
      </x:c>
      <x:c r="R36" s="338">
        <x:v>654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605</x:v>
      </x:c>
      <x:c r="D37" s="320">
        <x:v>189</x:v>
      </x:c>
      <x:c r="E37" s="321">
        <x:v>155</x:v>
      </x:c>
      <x:c r="F37" s="323">
        <x:v>261</x:v>
      </x:c>
      <x:c r="G37" s="321">
        <x:v>168</x:v>
      </x:c>
      <x:c r="H37" s="323">
        <x:v>437</x:v>
      </x:c>
      <x:c r="I37" s="321">
        <x:v>342</x:v>
      </x:c>
      <x:c r="J37" s="323">
        <x:v>263</x:v>
      </x:c>
      <x:c r="K37" s="321">
        <x:v>159</x:v>
      </x:c>
      <x:c r="L37" s="323">
        <x:v>182</x:v>
      </x:c>
      <x:c r="M37" s="321">
        <x:v>560</x:v>
      </x:c>
      <x:c r="N37" s="321">
        <x:v>45</x:v>
      </x:c>
      <x:c r="O37" s="91">
        <x:v>145</x:v>
      </x:c>
      <x:c r="P37" s="323">
        <x:v>460</x:v>
      </x:c>
      <x:c r="Q37" s="321">
        <x:v>237</x:v>
      </x:c>
      <x:c r="R37" s="321">
        <x:v>368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605</x:v>
      </x:c>
      <x:c r="D38" s="320">
        <x:v>189</x:v>
      </x:c>
      <x:c r="E38" s="321">
        <x:v>155</x:v>
      </x:c>
      <x:c r="F38" s="345">
        <x:v>261</x:v>
      </x:c>
      <x:c r="G38" s="321">
        <x:v>168</x:v>
      </x:c>
      <x:c r="H38" s="345">
        <x:v>437</x:v>
      </x:c>
      <x:c r="I38" s="321">
        <x:v>342</x:v>
      </x:c>
      <x:c r="J38" s="345">
        <x:v>263</x:v>
      </x:c>
      <x:c r="K38" s="321">
        <x:v>159</x:v>
      </x:c>
      <x:c r="L38" s="345">
        <x:v>182</x:v>
      </x:c>
      <x:c r="M38" s="321">
        <x:v>560</x:v>
      </x:c>
      <x:c r="N38" s="321">
        <x:v>45</x:v>
      </x:c>
      <x:c r="O38" s="91">
        <x:v>145</x:v>
      </x:c>
      <x:c r="P38" s="323">
        <x:v>460</x:v>
      </x:c>
      <x:c r="Q38" s="321">
        <x:v>237</x:v>
      </x:c>
      <x:c r="R38" s="321">
        <x:v>368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18</x:v>
      </x:c>
      <x:c r="D40" s="320">
        <x:v>12</x:v>
      </x:c>
      <x:c r="E40" s="346">
        <x:v>5</x:v>
      </x:c>
      <x:c r="F40" s="321">
        <x:v>0</x:v>
      </x:c>
      <x:c r="G40" s="91">
        <x:v>0</x:v>
      </x:c>
      <x:c r="H40" s="322">
        <x:v>18</x:v>
      </x:c>
      <x:c r="I40" s="91">
        <x:v>5</x:v>
      </x:c>
      <x:c r="J40" s="322">
        <x:v>12</x:v>
      </x:c>
      <x:c r="K40" s="91">
        <x:v>0</x:v>
      </x:c>
      <x:c r="L40" s="322">
        <x:v>0</x:v>
      </x:c>
      <x:c r="M40" s="91">
        <x:v>15</x:v>
      </x:c>
      <x:c r="N40" s="322">
        <x:v>5</x:v>
      </x:c>
      <x:c r="O40" s="91">
        <x:v>5</x:v>
      </x:c>
      <x:c r="P40" s="322">
        <x:v>15</x:v>
      </x:c>
      <x:c r="Q40" s="326">
        <x:v>0</x:v>
      </x:c>
      <x:c r="R40" s="326">
        <x:v>16</x:v>
      </x:c>
      <x:c r="S40" s="324">
        <x:v>0</x:v>
      </x:c>
      <x:c r="T40" s="344">
        <x:v>0</x:v>
      </x:c>
      <x:c r="U40" s="91">
        <x:v>18</x:v>
      </x:c>
      <x:c r="V40" s="326">
        <x:v>0</x:v>
      </x:c>
      <x:c r="W40" s="322">
        <x:v>0</x:v>
      </x:c>
      <x:c r="X40" s="451">
        <x:v>0.514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18</x:v>
      </x:c>
      <x:c r="D41" s="320">
        <x:v>12</x:v>
      </x:c>
      <x:c r="E41" s="321">
        <x:v>5</x:v>
      </x:c>
      <x:c r="F41" s="321">
        <x:v>0</x:v>
      </x:c>
      <x:c r="G41" s="91">
        <x:v>0</x:v>
      </x:c>
      <x:c r="H41" s="322">
        <x:v>18</x:v>
      </x:c>
      <x:c r="I41" s="91">
        <x:v>5</x:v>
      </x:c>
      <x:c r="J41" s="322">
        <x:v>12</x:v>
      </x:c>
      <x:c r="K41" s="91">
        <x:v>0</x:v>
      </x:c>
      <x:c r="L41" s="322">
        <x:v>0</x:v>
      </x:c>
      <x:c r="M41" s="91">
        <x:v>15</x:v>
      </x:c>
      <x:c r="N41" s="322">
        <x:v>5</x:v>
      </x:c>
      <x:c r="O41" s="91">
        <x:v>5</x:v>
      </x:c>
      <x:c r="P41" s="322">
        <x:v>15</x:v>
      </x:c>
      <x:c r="Q41" s="326">
        <x:v>0</x:v>
      </x:c>
      <x:c r="R41" s="326">
        <x:v>16</x:v>
      </x:c>
      <x:c r="S41" s="324">
        <x:v>0</x:v>
      </x:c>
      <x:c r="T41" s="344">
        <x:v>0</x:v>
      </x:c>
      <x:c r="U41" s="91">
        <x:v>18</x:v>
      </x:c>
      <x:c r="V41" s="326">
        <x:v>0</x:v>
      </x:c>
      <x:c r="W41" s="322">
        <x:v>0</x:v>
      </x:c>
      <x:c r="X41" s="453">
        <x:v>0.514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18</x:v>
      </x:c>
      <x:c r="D42" s="328">
        <x:v>12</x:v>
      </x:c>
      <x:c r="E42" s="329">
        <x:v>5</x:v>
      </x:c>
      <x:c r="F42" s="329">
        <x:v>0</x:v>
      </x:c>
      <x:c r="G42" s="332">
        <x:v>0</x:v>
      </x:c>
      <x:c r="H42" s="330">
        <x:v>18</x:v>
      </x:c>
      <x:c r="I42" s="332">
        <x:v>5</x:v>
      </x:c>
      <x:c r="J42" s="330">
        <x:v>12</x:v>
      </x:c>
      <x:c r="K42" s="332">
        <x:v>0</x:v>
      </x:c>
      <x:c r="L42" s="330">
        <x:v>0</x:v>
      </x:c>
      <x:c r="M42" s="332">
        <x:v>15</x:v>
      </x:c>
      <x:c r="N42" s="330">
        <x:v>5</x:v>
      </x:c>
      <x:c r="O42" s="332">
        <x:v>5</x:v>
      </x:c>
      <x:c r="P42" s="330">
        <x:v>15</x:v>
      </x:c>
      <x:c r="Q42" s="335">
        <x:v>0</x:v>
      </x:c>
      <x:c r="R42" s="335">
        <x:v>16</x:v>
      </x:c>
      <x:c r="S42" s="333">
        <x:v>0</x:v>
      </x:c>
      <x:c r="T42" s="347">
        <x:v>0</x:v>
      </x:c>
      <x:c r="U42" s="332">
        <x:v>18</x:v>
      </x:c>
      <x:c r="V42" s="335">
        <x:v>0</x:v>
      </x:c>
      <x:c r="W42" s="330">
        <x:v>0</x:v>
      </x:c>
      <x:c r="X42" s="451">
        <x:v>0.514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</x:v>
      </x:c>
      <x:c r="D43" s="337">
        <x:v>5</x:v>
      </x:c>
      <x:c r="E43" s="338">
        <x:v>0</x:v>
      </x:c>
      <x:c r="F43" s="338">
        <x:v>0</x:v>
      </x:c>
      <x:c r="G43" s="341">
        <x:v>5</x:v>
      </x:c>
      <x:c r="H43" s="551">
        <x:v>                   0</x:v>
      </x:c>
      <x:c r="I43" s="341">
        <x:v>0</x:v>
      </x:c>
      <x:c r="J43" s="340">
        <x:v>5</x:v>
      </x:c>
      <x:c r="K43" s="341">
        <x:v>0</x:v>
      </x:c>
      <x:c r="L43" s="339">
        <x:v>0</x:v>
      </x:c>
      <x:c r="M43" s="341">
        <x:v>5</x:v>
      </x:c>
      <x:c r="N43" s="339">
        <x:v>0</x:v>
      </x:c>
      <x:c r="O43" s="341">
        <x:v>5</x:v>
      </x:c>
      <x:c r="P43" s="339">
        <x:v>0</x:v>
      </x:c>
      <x:c r="Q43" s="348">
        <x:v>0</x:v>
      </x:c>
      <x:c r="R43" s="348">
        <x:v>5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75</x:v>
      </x:c>
      <x:c r="D44" s="320">
        <x:v>44</x:v>
      </x:c>
      <x:c r="E44" s="326">
        <x:v>24</x:v>
      </x:c>
      <x:c r="F44" s="321">
        <x:v>5</x:v>
      </x:c>
      <x:c r="G44" s="320">
        <x:v>0</x:v>
      </x:c>
      <x:c r="H44" s="322">
        <x:v>74</x:v>
      </x:c>
      <x:c r="I44" s="91">
        <x:v>29</x:v>
      </x:c>
      <x:c r="J44" s="322">
        <x:v>46</x:v>
      </x:c>
      <x:c r="K44" s="91">
        <x:v>5</x:v>
      </x:c>
      <x:c r="L44" s="322">
        <x:v>10</x:v>
      </x:c>
      <x:c r="M44" s="91">
        <x:v>68</x:v>
      </x:c>
      <x:c r="N44" s="322">
        <x:v>5</x:v>
      </x:c>
      <x:c r="O44" s="91">
        <x:v>10</x:v>
      </x:c>
      <x:c r="P44" s="322">
        <x:v>65</x:v>
      </x:c>
      <x:c r="Q44" s="326">
        <x:v>27</x:v>
      </x:c>
      <x:c r="R44" s="326">
        <x:v>48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75</x:v>
      </x:c>
      <x:c r="D45" s="351">
        <x:v>44</x:v>
      </x:c>
      <x:c r="E45" s="352">
        <x:v>24</x:v>
      </x:c>
      <x:c r="F45" s="353">
        <x:v>5</x:v>
      </x:c>
      <x:c r="G45" s="354">
        <x:v>0</x:v>
      </x:c>
      <x:c r="H45" s="355">
        <x:v>74</x:v>
      </x:c>
      <x:c r="I45" s="354">
        <x:v>29</x:v>
      </x:c>
      <x:c r="J45" s="355">
        <x:v>46</x:v>
      </x:c>
      <x:c r="K45" s="354">
        <x:v>5</x:v>
      </x:c>
      <x:c r="L45" s="355">
        <x:v>10</x:v>
      </x:c>
      <x:c r="M45" s="354">
        <x:v>68</x:v>
      </x:c>
      <x:c r="N45" s="355">
        <x:v>5</x:v>
      </x:c>
      <x:c r="O45" s="354">
        <x:v>10</x:v>
      </x:c>
      <x:c r="P45" s="355">
        <x:v>65</x:v>
      </x:c>
      <x:c r="Q45" s="356">
        <x:v>27</x:v>
      </x:c>
      <x:c r="R45" s="356">
        <x:v>48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